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PYTANIA OFERTOWE\2024\DT-18 narzędzia do diatermii\"/>
    </mc:Choice>
  </mc:AlternateContent>
  <xr:revisionPtr revIDLastSave="0" documentId="13_ncr:1_{DDA747F2-EE8E-4BB1-9409-058283F22C8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rkusz1" sheetId="1" r:id="rId1"/>
  </sheets>
  <definedNames>
    <definedName name="_xlnm.Print_Area" localSheetId="0">Arkusz1!$A$1:$L$22</definedName>
  </definedNames>
  <calcPr calcId="181029"/>
</workbook>
</file>

<file path=xl/calcChain.xml><?xml version="1.0" encoding="utf-8"?>
<calcChain xmlns="http://schemas.openxmlformats.org/spreadsheetml/2006/main">
  <c r="I13" i="1" l="1"/>
  <c r="H13" i="1"/>
  <c r="F13" i="1"/>
  <c r="F12" i="1"/>
  <c r="F11" i="1"/>
  <c r="H11" i="1" s="1"/>
  <c r="F10" i="1"/>
  <c r="H10" i="1" l="1"/>
  <c r="I11" i="1"/>
  <c r="H12" i="1"/>
  <c r="I10" i="1"/>
  <c r="I12" i="1" l="1"/>
</calcChain>
</file>

<file path=xl/sharedStrings.xml><?xml version="1.0" encoding="utf-8"?>
<sst xmlns="http://schemas.openxmlformats.org/spreadsheetml/2006/main" count="32" uniqueCount="30">
  <si>
    <t>Nazwa artykułu</t>
  </si>
  <si>
    <t>J.m.</t>
  </si>
  <si>
    <t>Ilość</t>
  </si>
  <si>
    <t>Cena netto za szt.</t>
  </si>
  <si>
    <t xml:space="preserve"> Kwota VAT</t>
  </si>
  <si>
    <t>A</t>
  </si>
  <si>
    <t>B</t>
  </si>
  <si>
    <t>C</t>
  </si>
  <si>
    <t>D</t>
  </si>
  <si>
    <t>E</t>
  </si>
  <si>
    <t>F</t>
  </si>
  <si>
    <t>szt.</t>
  </si>
  <si>
    <t>Cena brutto stanowiąca sumę                         C + E = F</t>
  </si>
  <si>
    <t>VAT %  *</t>
  </si>
  <si>
    <t>*  - Wpisać odpowiednią stawkę VAT</t>
  </si>
  <si>
    <t>Uwaga- Zamawiający wpisał w formularzu formuły liczące. Wykonawca ma obowiązek sprawdzenia poprawności wyliczeń.</t>
  </si>
  <si>
    <t>Wartość netto stanowiąca iloczyn  A x B = C</t>
  </si>
  <si>
    <t>Informacja dla Wykonawcy:</t>
  </si>
  <si>
    <t xml:space="preserve">RAZEM WARTOŚĆ </t>
  </si>
  <si>
    <t>Składam ofertę na dostawę narzędzi do diatermii chirurgicznej dla SPZOZ w Krotoszynie.</t>
  </si>
  <si>
    <t>Jednorazowe narzędzie do stapiania tkanek oraz zamykania naczyń krwionośnych 
i limfatycznych średnicy do 7 mm włącznie, z wbudowanym nożem zapewniającym funkcję cięcia, szczęki typu Merylend, przeznaczone do zabiegów laparoskopowych, o długości trzonu 37 cm, średnica trzonu 5 mm. Kompatybilne z generatorem LigaSure</t>
  </si>
  <si>
    <t xml:space="preserve">Jednorazowe narzędzie do stapiania tkanek oraz zamykania naczyń krwionośnych 
i limfatycznych średnicy do 7 mm włącznie, z wbudowanym nożem zapewniającym funkcję cięcia , przeznaczone do precyzyjnych zabiegów na otwarto, o długości ca. 36 mm, szczęki wygięte pod kątem 14 stopni, o długości spawu 34 mm, aktywacja za pomocą włącznika nożnego lub ręcznego, współpracujące z generatorem Liga Surev </t>
  </si>
  <si>
    <t xml:space="preserve">Jednorazowe narzędzie do stapiania tkanek oraz zamykania naczyń krwionośnych 
i limfatycznych średnicy do 7 mm włącznie, z wbudowanym nożem zapewniającym funkcję cięcia, przeznaczone do precyzyjnych zabiegów na otwarto, o długości ca. 21 cm, szczęki wygięte pod kątem 40 stopni, o długości spawu 20,6 mm, aktywacja za pomocą włącznika nożnego lub ręcznego , współpracujące z generatorem Liga Sure </t>
  </si>
  <si>
    <t>1.</t>
  </si>
  <si>
    <t>2.</t>
  </si>
  <si>
    <t>3.</t>
  </si>
  <si>
    <t>Lp.</t>
  </si>
  <si>
    <t>Załącznik nr 2 - formularz cenowy</t>
  </si>
  <si>
    <t>Formularz  cenowy  musi być opatrzony przez osobę lub osoby uprawnione do reprezentowania firmy kwalifikowanym podpisem elektronicznym lub profilem zaufanym lub podpisem osobistym (e-dowód) i przekazane Zamawiającemu wraz z dokumentem(-ami) potwierdzającymi prawo do reprezentacji Wykonawcy przez osobę podpisującą ofertę - w przypadku złożenia dorga elektroniczną.</t>
  </si>
  <si>
    <t>…...............................................................
(pieczątka i podpis osoby upoważnionej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</si>
</sst>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\ &quot;zł&quot;"/>
  </numFmts>
  <fonts count="35">
    <font>
      <sz val="10"/>
      <name val="Arial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6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18" fillId="3" borderId="0" applyNumberFormat="0" applyBorder="0" applyAlignment="0" applyProtection="0"/>
  </cellStyleXfs>
  <cellXfs count="41">
    <xf numFmtId="0" fontId="0" fillId="0" borderId="0" xfId="0"/>
    <xf numFmtId="0" fontId="24" fillId="0" borderId="0" xfId="35" applyFont="1"/>
    <xf numFmtId="0" fontId="6" fillId="0" borderId="0" xfId="35"/>
    <xf numFmtId="0" fontId="25" fillId="0" borderId="0" xfId="0" applyFont="1"/>
    <xf numFmtId="0" fontId="26" fillId="0" borderId="0" xfId="0" applyFont="1"/>
    <xf numFmtId="0" fontId="28" fillId="0" borderId="0" xfId="0" applyFont="1" applyAlignment="1">
      <alignment vertical="center"/>
    </xf>
    <xf numFmtId="0" fontId="0" fillId="0" borderId="0" xfId="0" applyAlignment="1">
      <alignment horizontal="right"/>
    </xf>
    <xf numFmtId="0" fontId="30" fillId="0" borderId="10" xfId="35" applyFont="1" applyBorder="1" applyAlignment="1">
      <alignment horizontal="center" vertical="center"/>
    </xf>
    <xf numFmtId="3" fontId="30" fillId="0" borderId="10" xfId="35" applyNumberFormat="1" applyFont="1" applyBorder="1" applyAlignment="1">
      <alignment horizontal="center" vertical="center"/>
    </xf>
    <xf numFmtId="165" fontId="30" fillId="0" borderId="10" xfId="35" applyNumberFormat="1" applyFont="1" applyBorder="1" applyAlignment="1">
      <alignment vertical="center"/>
    </xf>
    <xf numFmtId="9" fontId="30" fillId="0" borderId="10" xfId="35" applyNumberFormat="1" applyFont="1" applyBorder="1" applyAlignment="1">
      <alignment horizontal="center" vertical="center"/>
    </xf>
    <xf numFmtId="0" fontId="30" fillId="0" borderId="10" xfId="35" applyFont="1" applyBorder="1" applyAlignment="1">
      <alignment horizontal="center"/>
    </xf>
    <xf numFmtId="165" fontId="30" fillId="0" borderId="10" xfId="35" applyNumberFormat="1" applyFont="1" applyBorder="1"/>
    <xf numFmtId="9" fontId="30" fillId="0" borderId="10" xfId="35" applyNumberFormat="1" applyFont="1" applyBorder="1" applyAlignment="1">
      <alignment horizontal="center"/>
    </xf>
    <xf numFmtId="0" fontId="30" fillId="0" borderId="0" xfId="0" applyFont="1"/>
    <xf numFmtId="165" fontId="30" fillId="0" borderId="0" xfId="0" applyNumberFormat="1" applyFont="1"/>
    <xf numFmtId="0" fontId="0" fillId="0" borderId="0" xfId="0" applyAlignment="1">
      <alignment horizontal="center"/>
    </xf>
    <xf numFmtId="0" fontId="6" fillId="0" borderId="0" xfId="35" applyAlignment="1">
      <alignment horizontal="center"/>
    </xf>
    <xf numFmtId="0" fontId="30" fillId="0" borderId="0" xfId="0" applyFont="1" applyAlignment="1">
      <alignment horizontal="center"/>
    </xf>
    <xf numFmtId="0" fontId="19" fillId="0" borderId="11" xfId="35" applyFont="1" applyBorder="1"/>
    <xf numFmtId="0" fontId="21" fillId="0" borderId="0" xfId="35" applyFont="1"/>
    <xf numFmtId="0" fontId="19" fillId="0" borderId="0" xfId="35" applyFont="1"/>
    <xf numFmtId="0" fontId="19" fillId="0" borderId="0" xfId="35" applyFont="1" applyAlignment="1">
      <alignment horizontal="center"/>
    </xf>
    <xf numFmtId="0" fontId="29" fillId="0" borderId="10" xfId="35" applyFont="1" applyBorder="1" applyAlignment="1">
      <alignment horizontal="center" vertical="center"/>
    </xf>
    <xf numFmtId="0" fontId="29" fillId="0" borderId="10" xfId="35" applyFont="1" applyBorder="1" applyAlignment="1">
      <alignment horizontal="center" vertical="center" wrapText="1"/>
    </xf>
    <xf numFmtId="0" fontId="30" fillId="24" borderId="10" xfId="35" applyFont="1" applyFill="1" applyBorder="1"/>
    <xf numFmtId="0" fontId="30" fillId="24" borderId="10" xfId="35" applyFont="1" applyFill="1" applyBorder="1" applyAlignment="1">
      <alignment horizontal="center"/>
    </xf>
    <xf numFmtId="0" fontId="29" fillId="24" borderId="10" xfId="35" applyFont="1" applyFill="1" applyBorder="1" applyAlignment="1">
      <alignment horizontal="center"/>
    </xf>
    <xf numFmtId="0" fontId="29" fillId="24" borderId="10" xfId="35" applyFont="1" applyFill="1" applyBorder="1" applyAlignment="1">
      <alignment horizontal="center" wrapText="1"/>
    </xf>
    <xf numFmtId="164" fontId="31" fillId="0" borderId="10" xfId="35" applyNumberFormat="1" applyFont="1" applyBorder="1" applyAlignment="1">
      <alignment horizontal="center"/>
    </xf>
    <xf numFmtId="0" fontId="32" fillId="0" borderId="10" xfId="35" applyFont="1" applyBorder="1" applyAlignment="1">
      <alignment horizontal="center"/>
    </xf>
    <xf numFmtId="0" fontId="31" fillId="0" borderId="10" xfId="35" applyFont="1" applyBorder="1"/>
    <xf numFmtId="165" fontId="33" fillId="24" borderId="10" xfId="35" applyNumberFormat="1" applyFont="1" applyFill="1" applyBorder="1" applyAlignment="1">
      <alignment horizontal="right"/>
    </xf>
    <xf numFmtId="0" fontId="31" fillId="0" borderId="10" xfId="35" applyFont="1" applyBorder="1" applyAlignment="1">
      <alignment horizontal="center"/>
    </xf>
    <xf numFmtId="165" fontId="32" fillId="0" borderId="10" xfId="35" applyNumberFormat="1" applyFont="1" applyBorder="1"/>
    <xf numFmtId="0" fontId="34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_Arkusz1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"/>
  <sheetViews>
    <sheetView tabSelected="1" topLeftCell="A10" zoomScaleNormal="100" zoomScaleSheetLayoutView="100" workbookViewId="0">
      <selection activeCell="H18" sqref="H18"/>
    </sheetView>
  </sheetViews>
  <sheetFormatPr defaultRowHeight="12.75"/>
  <cols>
    <col min="1" max="1" width="6.42578125" customWidth="1"/>
    <col min="2" max="2" width="41.5703125" customWidth="1"/>
    <col min="3" max="3" width="8" customWidth="1"/>
    <col min="4" max="4" width="7.42578125" customWidth="1"/>
    <col min="5" max="5" width="13.28515625" customWidth="1"/>
    <col min="6" max="6" width="18.28515625" customWidth="1"/>
    <col min="7" max="7" width="9.140625" style="16"/>
    <col min="8" max="8" width="18.42578125" customWidth="1"/>
    <col min="9" max="9" width="21.5703125" customWidth="1"/>
  </cols>
  <sheetData>
    <row r="2" spans="1:9">
      <c r="I2" s="6" t="s">
        <v>27</v>
      </c>
    </row>
    <row r="3" spans="1:9">
      <c r="I3" s="6"/>
    </row>
    <row r="4" spans="1:9" ht="16.5">
      <c r="A4" s="37" t="s">
        <v>19</v>
      </c>
      <c r="B4" s="38"/>
      <c r="C4" s="38"/>
      <c r="D4" s="38"/>
      <c r="E4" s="38"/>
      <c r="F4" s="38"/>
      <c r="G4" s="38"/>
      <c r="H4" s="38"/>
      <c r="I4" s="38"/>
    </row>
    <row r="6" spans="1:9">
      <c r="A6" s="2"/>
      <c r="B6" s="2"/>
      <c r="D6" s="2"/>
      <c r="E6" s="2"/>
      <c r="F6" s="2"/>
      <c r="G6" s="17"/>
      <c r="H6" s="2"/>
      <c r="I6" s="2"/>
    </row>
    <row r="7" spans="1:9" ht="15.75">
      <c r="A7" s="19"/>
      <c r="B7" s="20"/>
      <c r="C7" s="1"/>
      <c r="D7" s="21"/>
      <c r="E7" s="21"/>
      <c r="F7" s="21"/>
      <c r="G7" s="22"/>
      <c r="H7" s="21"/>
      <c r="I7" s="21"/>
    </row>
    <row r="8" spans="1:9" ht="60">
      <c r="A8" s="23" t="s">
        <v>26</v>
      </c>
      <c r="B8" s="23" t="s">
        <v>0</v>
      </c>
      <c r="C8" s="23" t="s">
        <v>1</v>
      </c>
      <c r="D8" s="23" t="s">
        <v>2</v>
      </c>
      <c r="E8" s="24" t="s">
        <v>3</v>
      </c>
      <c r="F8" s="24" t="s">
        <v>16</v>
      </c>
      <c r="G8" s="24" t="s">
        <v>13</v>
      </c>
      <c r="H8" s="24" t="s">
        <v>4</v>
      </c>
      <c r="I8" s="24" t="s">
        <v>12</v>
      </c>
    </row>
    <row r="9" spans="1:9" ht="15">
      <c r="A9" s="25"/>
      <c r="B9" s="26"/>
      <c r="C9" s="26"/>
      <c r="D9" s="27" t="s">
        <v>5</v>
      </c>
      <c r="E9" s="28" t="s">
        <v>6</v>
      </c>
      <c r="F9" s="28" t="s">
        <v>7</v>
      </c>
      <c r="G9" s="27" t="s">
        <v>8</v>
      </c>
      <c r="H9" s="28" t="s">
        <v>9</v>
      </c>
      <c r="I9" s="28" t="s">
        <v>10</v>
      </c>
    </row>
    <row r="10" spans="1:9" ht="96">
      <c r="A10" s="7" t="s">
        <v>23</v>
      </c>
      <c r="B10" s="35" t="s">
        <v>20</v>
      </c>
      <c r="C10" s="7" t="s">
        <v>11</v>
      </c>
      <c r="D10" s="8">
        <v>4</v>
      </c>
      <c r="E10" s="9"/>
      <c r="F10" s="9">
        <f t="shared" ref="F10:F12" si="0">SUM(D10*E10)</f>
        <v>0</v>
      </c>
      <c r="G10" s="10"/>
      <c r="H10" s="9">
        <f t="shared" ref="H10:H12" si="1">SUM(F10*G10)</f>
        <v>0</v>
      </c>
      <c r="I10" s="9">
        <f t="shared" ref="I10:I12" si="2">SUM(F10+H10)</f>
        <v>0</v>
      </c>
    </row>
    <row r="11" spans="1:9" ht="120">
      <c r="A11" s="7" t="s">
        <v>24</v>
      </c>
      <c r="B11" s="35" t="s">
        <v>21</v>
      </c>
      <c r="C11" s="7" t="s">
        <v>11</v>
      </c>
      <c r="D11" s="11">
        <v>4</v>
      </c>
      <c r="E11" s="12"/>
      <c r="F11" s="9">
        <f t="shared" si="0"/>
        <v>0</v>
      </c>
      <c r="G11" s="13"/>
      <c r="H11" s="9">
        <f t="shared" si="1"/>
        <v>0</v>
      </c>
      <c r="I11" s="9">
        <f t="shared" si="2"/>
        <v>0</v>
      </c>
    </row>
    <row r="12" spans="1:9" ht="120">
      <c r="A12" s="7" t="s">
        <v>25</v>
      </c>
      <c r="B12" s="36" t="s">
        <v>22</v>
      </c>
      <c r="C12" s="7" t="s">
        <v>11</v>
      </c>
      <c r="D12" s="11">
        <v>5</v>
      </c>
      <c r="E12" s="12"/>
      <c r="F12" s="9">
        <f t="shared" si="0"/>
        <v>0</v>
      </c>
      <c r="G12" s="13"/>
      <c r="H12" s="9">
        <f t="shared" si="1"/>
        <v>0</v>
      </c>
      <c r="I12" s="9">
        <f t="shared" si="2"/>
        <v>0</v>
      </c>
    </row>
    <row r="13" spans="1:9" ht="15">
      <c r="A13" s="29"/>
      <c r="B13" s="30" t="s">
        <v>18</v>
      </c>
      <c r="C13" s="31"/>
      <c r="D13" s="31"/>
      <c r="E13" s="31"/>
      <c r="F13" s="32">
        <f>SUM(F10:F12)</f>
        <v>0</v>
      </c>
      <c r="G13" s="33"/>
      <c r="H13" s="34">
        <f>SUM(H10:H12)</f>
        <v>0</v>
      </c>
      <c r="I13" s="32">
        <f>SUM(I10:I12)</f>
        <v>0</v>
      </c>
    </row>
    <row r="14" spans="1:9" ht="14.25">
      <c r="A14" s="14"/>
      <c r="B14" s="14"/>
      <c r="C14" s="14"/>
      <c r="D14" s="14"/>
      <c r="E14" s="14"/>
      <c r="F14" s="14"/>
      <c r="G14" s="18"/>
      <c r="H14" s="14"/>
      <c r="I14" s="15"/>
    </row>
    <row r="16" spans="1:9">
      <c r="B16" s="3" t="s">
        <v>14</v>
      </c>
    </row>
    <row r="17" spans="2:8">
      <c r="B17" s="3" t="s">
        <v>15</v>
      </c>
    </row>
    <row r="18" spans="2:8" ht="84" customHeight="1">
      <c r="B18" s="40" t="s">
        <v>29</v>
      </c>
      <c r="C18" s="40"/>
      <c r="D18" s="40"/>
      <c r="E18" s="40"/>
    </row>
    <row r="19" spans="2:8" ht="42.75" customHeight="1">
      <c r="B19" s="5" t="s">
        <v>17</v>
      </c>
      <c r="C19" s="4"/>
      <c r="D19" s="4"/>
      <c r="E19" s="4"/>
    </row>
    <row r="20" spans="2:8" ht="54.75" customHeight="1">
      <c r="B20" s="39" t="s">
        <v>28</v>
      </c>
      <c r="C20" s="39"/>
      <c r="D20" s="39"/>
      <c r="E20" s="39"/>
      <c r="F20" s="39"/>
      <c r="G20" s="39"/>
      <c r="H20" s="39"/>
    </row>
  </sheetData>
  <mergeCells count="3">
    <mergeCell ref="A4:I4"/>
    <mergeCell ref="B20:H20"/>
    <mergeCell ref="B18:E18"/>
  </mergeCells>
  <phoneticPr fontId="20" type="noConversion"/>
  <pageMargins left="0.15748031496062992" right="0.15748031496062992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Donata Łopaczyk</cp:lastModifiedBy>
  <cp:lastPrinted>2024-10-08T08:15:29Z</cp:lastPrinted>
  <dcterms:created xsi:type="dcterms:W3CDTF">2011-10-20T04:08:31Z</dcterms:created>
  <dcterms:modified xsi:type="dcterms:W3CDTF">2024-10-08T09:10:58Z</dcterms:modified>
</cp:coreProperties>
</file>