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PYTANIA OFERTOWE\2024\DT-3 System ppoż\Ogłoszenie\"/>
    </mc:Choice>
  </mc:AlternateContent>
  <xr:revisionPtr revIDLastSave="0" documentId="13_ncr:1_{62941C82-5A7F-4B5F-9635-8BAA4C16AE2C}" xr6:coauthVersionLast="47" xr6:coauthVersionMax="47" xr10:uidLastSave="{00000000-0000-0000-0000-000000000000}"/>
  <bookViews>
    <workbookView xWindow="-120" yWindow="-120" windowWidth="19440" windowHeight="15000" xr2:uid="{9D2D53A8-E3DC-4DC8-9E65-D7DAA8B6FB16}"/>
  </bookViews>
  <sheets>
    <sheet name="Pakiet nr 1" sheetId="1" r:id="rId1"/>
    <sheet name="Pakiet nr 2" sheetId="2" r:id="rId2"/>
    <sheet name="Pakiet nr 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3" l="1"/>
  <c r="J25" i="3"/>
  <c r="J22" i="3"/>
  <c r="J20" i="3"/>
  <c r="J16" i="3"/>
  <c r="J12" i="3"/>
  <c r="J7" i="3"/>
  <c r="J30" i="2"/>
  <c r="J27" i="2"/>
  <c r="J25" i="2"/>
  <c r="J22" i="2"/>
  <c r="J19" i="2"/>
  <c r="J15" i="2"/>
  <c r="J8" i="2"/>
  <c r="J29" i="3" l="1"/>
  <c r="L7" i="3"/>
  <c r="L12" i="3"/>
  <c r="M12" i="3" s="1"/>
  <c r="L16" i="3"/>
  <c r="M16" i="3" s="1"/>
  <c r="L20" i="3"/>
  <c r="M20" i="3" s="1"/>
  <c r="L22" i="3"/>
  <c r="M22" i="3" s="1"/>
  <c r="L25" i="3"/>
  <c r="M25" i="3" s="1"/>
  <c r="L27" i="3"/>
  <c r="M27" i="3" s="1"/>
  <c r="J33" i="2"/>
  <c r="L8" i="2"/>
  <c r="L15" i="2"/>
  <c r="M15" i="2" s="1"/>
  <c r="L19" i="2"/>
  <c r="M19" i="2" s="1"/>
  <c r="L22" i="2"/>
  <c r="M22" i="2" s="1"/>
  <c r="L25" i="2"/>
  <c r="M25" i="2" s="1"/>
  <c r="L27" i="2"/>
  <c r="M27" i="2" s="1"/>
  <c r="L30" i="2"/>
  <c r="M30" i="2" s="1"/>
  <c r="L29" i="3" l="1"/>
  <c r="M7" i="3"/>
  <c r="M29" i="3" s="1"/>
  <c r="L33" i="2"/>
  <c r="M8" i="2"/>
  <c r="M33" i="2" s="1"/>
  <c r="J25" i="1" l="1"/>
  <c r="J21" i="1"/>
  <c r="J18" i="1"/>
  <c r="J15" i="1"/>
  <c r="J12" i="1"/>
  <c r="J6" i="1"/>
  <c r="L12" i="1" l="1"/>
  <c r="M12" i="1" s="1"/>
  <c r="L15" i="1"/>
  <c r="M15" i="1" s="1"/>
  <c r="L18" i="1"/>
  <c r="M18" i="1" s="1"/>
  <c r="L21" i="1"/>
  <c r="M21" i="1" s="1"/>
  <c r="J36" i="1"/>
  <c r="L25" i="1"/>
  <c r="L6" i="1"/>
  <c r="M6" i="1"/>
  <c r="L36" i="1" l="1"/>
  <c r="M25" i="1"/>
  <c r="M36" i="1" s="1"/>
</calcChain>
</file>

<file path=xl/sharedStrings.xml><?xml version="1.0" encoding="utf-8"?>
<sst xmlns="http://schemas.openxmlformats.org/spreadsheetml/2006/main" count="193" uniqueCount="120">
  <si>
    <t xml:space="preserve">   a. Centralka D + H -                                  </t>
  </si>
  <si>
    <t>1 szt.</t>
  </si>
  <si>
    <t xml:space="preserve">        - Oddymianie – okno -                       </t>
  </si>
  <si>
    <t xml:space="preserve">   b. SPP</t>
  </si>
  <si>
    <t xml:space="preserve">        Centralka Polon Alfa 4200 -               </t>
  </si>
  <si>
    <t xml:space="preserve">         - Czujniki  </t>
  </si>
  <si>
    <t>36 szt.</t>
  </si>
  <si>
    <r>
      <t xml:space="preserve">   </t>
    </r>
    <r>
      <rPr>
        <sz val="12"/>
        <color theme="1"/>
        <rFont val="Calibri"/>
        <family val="2"/>
        <charset val="238"/>
        <scheme val="minor"/>
      </rPr>
      <t xml:space="preserve">a. Centrala: AFG – 2004  -                         </t>
    </r>
  </si>
  <si>
    <t xml:space="preserve">        - Oddymianie – okno -                          </t>
  </si>
  <si>
    <r>
      <t xml:space="preserve">    </t>
    </r>
    <r>
      <rPr>
        <sz val="12"/>
        <color theme="1"/>
        <rFont val="Calibri"/>
        <family val="2"/>
        <charset val="238"/>
        <scheme val="minor"/>
      </rPr>
      <t xml:space="preserve">a. Centrala: AFG – 2004  -                         </t>
    </r>
  </si>
  <si>
    <t xml:space="preserve">         - Oddymianie – okno -                          </t>
  </si>
  <si>
    <t>2 szt.</t>
  </si>
  <si>
    <t xml:space="preserve">     a. Biura: SSWIN (SATEL)  -                        </t>
  </si>
  <si>
    <t xml:space="preserve">     b. Kasa: SSWIN (SATEL)  -                         </t>
  </si>
  <si>
    <t xml:space="preserve">     c.  Centralka</t>
  </si>
  <si>
    <t>Blok operacyjny i  CS:</t>
  </si>
  <si>
    <t xml:space="preserve">Szpitalny Oddział Ratunkowy:  </t>
  </si>
  <si>
    <t xml:space="preserve">Pakiet nr 2 </t>
  </si>
  <si>
    <t>Wykaz urządzeń ppoż. podlegających przeglądowi w nowym skrzydle szpitala przy ul. Mickiewicza 21 – budynek D</t>
  </si>
  <si>
    <t>- 1 szt.</t>
  </si>
  <si>
    <t xml:space="preserve">    </t>
  </si>
  <si>
    <t>- 3 szt.</t>
  </si>
  <si>
    <t xml:space="preserve">Pakiet nr 3 </t>
  </si>
  <si>
    <t>Wykaz urządzeń ppoż. podlegających przeglądowi w starym skrzydle szpitala przy ul. Mickiewicza 21 – budynki A1, A2, A3, C.</t>
  </si>
  <si>
    <t>- 98 szt.</t>
  </si>
  <si>
    <t>- 419 szt.</t>
  </si>
  <si>
    <t>- 125 szt.</t>
  </si>
  <si>
    <t xml:space="preserve">- 1 szt. </t>
  </si>
  <si>
    <t>-  1  szt.</t>
  </si>
  <si>
    <t xml:space="preserve">- 2 szt.                                </t>
  </si>
  <si>
    <t xml:space="preserve">    -  Poddasze/ wentylacja  </t>
  </si>
  <si>
    <t>- 4 szt.</t>
  </si>
  <si>
    <t>Ilość przeglądów/rok</t>
  </si>
  <si>
    <t>Brutto</t>
  </si>
  <si>
    <t>LP.</t>
  </si>
  <si>
    <t>40 szt.</t>
  </si>
  <si>
    <t xml:space="preserve">     b. Oddymianie: klatka schodowa nr 2  </t>
  </si>
  <si>
    <t xml:space="preserve">     a. Oddymianie: klatka schodowa nr 1</t>
  </si>
  <si>
    <t>Netto razem</t>
  </si>
  <si>
    <t>Vat %</t>
  </si>
  <si>
    <t>Kwota VAT</t>
  </si>
  <si>
    <t>Netto za 1 przegl.</t>
  </si>
  <si>
    <t>1.</t>
  </si>
  <si>
    <t xml:space="preserve">Izba Przyjęć -  Centrala sterowania Polon 6000 + PSO  </t>
  </si>
  <si>
    <t xml:space="preserve">Odział położniczy  -  Centrala sterowania Polon 6000 + PSO  </t>
  </si>
  <si>
    <t xml:space="preserve">Serwerownia - Centrala sterowania  Polon 6000                 </t>
  </si>
  <si>
    <t xml:space="preserve">Pozostałe elementy adresowalne pracujące na pętlach </t>
  </si>
  <si>
    <t>97 szt.</t>
  </si>
  <si>
    <t>106 szt.</t>
  </si>
  <si>
    <t>447 szt.</t>
  </si>
  <si>
    <t xml:space="preserve">klapa dachowa                                              </t>
  </si>
  <si>
    <t xml:space="preserve">Drzwi parter                                                    </t>
  </si>
  <si>
    <t>2.</t>
  </si>
  <si>
    <t xml:space="preserve">Centralka: Polon Alfa – UCS  6000              </t>
  </si>
  <si>
    <t>3 szt.</t>
  </si>
  <si>
    <t>3.</t>
  </si>
  <si>
    <t xml:space="preserve">System oddymiania   Klatki schodowej nr  KS 3 </t>
  </si>
  <si>
    <t>4.</t>
  </si>
  <si>
    <t xml:space="preserve">Okno na korytarzu -  parter                                 </t>
  </si>
  <si>
    <t xml:space="preserve">Okno na  korytarzu -  piętro                                  </t>
  </si>
  <si>
    <t xml:space="preserve">klapa dachowa                                                          </t>
  </si>
  <si>
    <t>5.</t>
  </si>
  <si>
    <t xml:space="preserve">Czujniki dymu optyczne - typ DOR          </t>
  </si>
  <si>
    <t xml:space="preserve">Czujniki dymu derm        - typ DPR          </t>
  </si>
  <si>
    <t xml:space="preserve">Izba przyjęć Centralka:  SCP – 03                               </t>
  </si>
  <si>
    <t xml:space="preserve">Korytarz parter                        </t>
  </si>
  <si>
    <t xml:space="preserve">Pomieszczenia na dachu        </t>
  </si>
  <si>
    <t xml:space="preserve">Winda nowa                              </t>
  </si>
  <si>
    <t>klatka schodowa nr KS 2</t>
  </si>
  <si>
    <t>Razem pakiet nr 1</t>
  </si>
  <si>
    <t>Razem pakiet nr 2</t>
  </si>
  <si>
    <t>Wykaz urządzeń ppoż. I lokalizacja</t>
  </si>
  <si>
    <t>6.</t>
  </si>
  <si>
    <t>7.</t>
  </si>
  <si>
    <t>Odział Wewnętrzny Centrala sterowania Polon Alfa 6000 + PSO</t>
  </si>
  <si>
    <t xml:space="preserve">Czujka dymu optyczna         </t>
  </si>
  <si>
    <t xml:space="preserve">Czujka dymu term                </t>
  </si>
  <si>
    <t xml:space="preserve">Pozostałe elementy adresowalne pracujące w pętlach </t>
  </si>
  <si>
    <t xml:space="preserve">Centralka: Polon Alfa – UCS  6000     </t>
  </si>
  <si>
    <t xml:space="preserve">Klapa dachowa -  Poddasze                                   </t>
  </si>
  <si>
    <t xml:space="preserve">Drzwi </t>
  </si>
  <si>
    <t>Centrala Polon Alfa UCS 6000</t>
  </si>
  <si>
    <t xml:space="preserve">Okna                                                         </t>
  </si>
  <si>
    <t xml:space="preserve">Drzwi                                                        </t>
  </si>
  <si>
    <t xml:space="preserve">Okno dachowe                                                  </t>
  </si>
  <si>
    <t xml:space="preserve">Kurtyna ppoż. oddział wewnętrzny - Centralka: SCP-03        </t>
  </si>
  <si>
    <t xml:space="preserve">Kurtyna ppoż. oddział chirurgiczny- Centralka: SCP-03         </t>
  </si>
  <si>
    <t>Winda (stara) zamontowana w budynku A1</t>
  </si>
  <si>
    <t>Razem pakiet nr 3</t>
  </si>
  <si>
    <t xml:space="preserve">Centrala INIM </t>
  </si>
  <si>
    <t xml:space="preserve">Czujki dymu </t>
  </si>
  <si>
    <t xml:space="preserve">Centrala Polon 3800 </t>
  </si>
  <si>
    <t xml:space="preserve">Kurtyna przeciwpożarowa  z centralką SCP-03   </t>
  </si>
  <si>
    <t>Oddymianie:</t>
  </si>
  <si>
    <t>Klatka schodowa _blok operacyjny   okno oddymiające</t>
  </si>
  <si>
    <t xml:space="preserve">Klatka schodowa _centralna sterylizatornia   okno oddymiające </t>
  </si>
  <si>
    <t>Zakład Leczniczego Usprawniania przy   ul. Bolewskiego 4-8 ( 1 x / 6 m-cy)</t>
  </si>
  <si>
    <t xml:space="preserve"> Szpital przy ul. Bolewskiego 4-8 ( 1 x / 6 m-cy)</t>
  </si>
  <si>
    <t>Administracja przy ul. Młyńskiej 2 ( 1 x / 6 m-cy)</t>
  </si>
  <si>
    <t>Szpital  w Koźminie przy ul. Stęszewskiego 9 ( 1 x / 6 m-cy)</t>
  </si>
  <si>
    <t>System sygnalizacji pożaru. (1 x /kwartał min 25 %  wszystkich czujek i elementów)</t>
  </si>
  <si>
    <t>Szpital przy ul. Mickiewicza- strefa pożarowa obejmująca budynek B ( 1 x /kwartał  min. 25 %  wszystkich czujek i elementów wykonywczych):</t>
  </si>
  <si>
    <t>System oddymiania  Klatki schodowej nr KS 1  ( 1 x / 6 m-cy)</t>
  </si>
  <si>
    <t xml:space="preserve">System napowietrzania /korytarz przy  Klatce schodowej  nr  KS 2        ( 1 x / 6 m-cy): </t>
  </si>
  <si>
    <t>Kurtyna Przeciwpożarowa ( 1 x / 6 m-cy)</t>
  </si>
  <si>
    <t>Klapy pożarowe  ( 1 x / 6 m-cy)</t>
  </si>
  <si>
    <t>System zasysania  ( 1 x / 6 m-cy)</t>
  </si>
  <si>
    <t>Oddymianie - Klatka schodowa nr.   KS-1 (oddział chirurgiczny) ( 1 x / 6 m-cy)</t>
  </si>
  <si>
    <t>Oddymianie - Klatka schodowa nr, KS-2 (lab. Centralne) ( 1 x / 6 m-cy)</t>
  </si>
  <si>
    <t>Oddymianie - Klatka schodowa w  budynku C (Szatnia) ( 1 x / 6 m-cy)</t>
  </si>
  <si>
    <t>Kurtyny przeciwpożarowe. ( 1 x / 6 m-cy)</t>
  </si>
  <si>
    <t>Klapy pożarowe ( 1 x / 6 m-cy)</t>
  </si>
  <si>
    <t>Zakład Opiekuńczo Leczniczy przy ul. Bolewskiego 14 ( 1 x / 6 m-cy  min 50 % wszystkich czujek )</t>
  </si>
  <si>
    <t>UWAGA:</t>
  </si>
  <si>
    <r>
      <t xml:space="preserve">Cena za konserwację  wymienionych w pakiecie  urządzeń musi zawierać  </t>
    </r>
    <r>
      <rPr>
        <b/>
        <i/>
        <sz val="10"/>
        <rFont val="Arial"/>
        <family val="2"/>
        <charset val="238"/>
      </rPr>
      <t xml:space="preserve">wszelkie koszty, jakie Wykonawca musi ponieść w celu należytego wykonania przeglądów i konserwacji - robocizna, dojazd, zestawy przeglądowe, materiały konserwacyjne itp. </t>
    </r>
    <r>
      <rPr>
        <b/>
        <sz val="10"/>
        <rFont val="Arial"/>
        <family val="2"/>
        <charset val="238"/>
      </rPr>
      <t>w okresie trwania umowy.</t>
    </r>
  </si>
  <si>
    <r>
      <t xml:space="preserve">Cena za konserwację  wymienionych w pakiecie   urządzeń musi zawierać  </t>
    </r>
    <r>
      <rPr>
        <b/>
        <i/>
        <sz val="10"/>
        <rFont val="Arial"/>
        <family val="2"/>
        <charset val="238"/>
      </rPr>
      <t xml:space="preserve">wszelkie koszty, jakie Wykonawca musi ponieść w celu należytego wykonania przeglądów i konserwacji - robocizna, dojazd, zestawy przeglądowe, materiały konserwacyjne itp. </t>
    </r>
    <r>
      <rPr>
        <b/>
        <sz val="10"/>
        <rFont val="Arial"/>
        <family val="2"/>
        <charset val="238"/>
      </rPr>
      <t>w okresie trwania umowy.</t>
    </r>
  </si>
  <si>
    <t>Pakiet nr 1 - Wykaz urządzeń ppoż. Podlegających przeglądowi i naprawie w budynkach SPZOZ</t>
  </si>
  <si>
    <t>Załącznik nr 2 do ZO - formularz cenowy</t>
  </si>
  <si>
    <r>
      <rPr>
        <i/>
        <sz val="10"/>
        <color theme="1"/>
        <rFont val="Times New Roman"/>
        <family val="1"/>
        <charset val="238"/>
      </rPr>
      <t xml:space="preserve">Informacja dla Wykonawcy:
Formularz cenowy musi być opatrzony przez osobę lub osoby uprawnione do reprezentowania firmy kwalifikowanym podpi-sem elektronicznym, podpisem zaufanym lub podpisem osobistym i przekazany Zamawiającemu wraz z dokumentem(-ami) potwierdzającymi prawo do reprezentacji Wykonawcy przez osobę podpisującą ofertę. 
- w przypadku składania oferty droga elektroniczną. </t>
    </r>
    <r>
      <rPr>
        <u/>
        <sz val="10"/>
        <color theme="1"/>
        <rFont val="Times New Roman"/>
        <family val="1"/>
        <charset val="238"/>
      </rPr>
      <t xml:space="preserve">
</t>
    </r>
  </si>
  <si>
    <t>Załacznik nr 2 do ZO-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</si>
</sst>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u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6" xfId="0" applyFont="1" applyBorder="1" applyAlignment="1">
      <alignment horizontal="left" vertical="center" indent="2"/>
    </xf>
    <xf numFmtId="0" fontId="3" fillId="0" borderId="8" xfId="0" applyFont="1" applyBorder="1" applyAlignment="1">
      <alignment horizontal="left" vertical="center" indent="2"/>
    </xf>
    <xf numFmtId="0" fontId="0" fillId="0" borderId="11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6" xfId="0" applyFont="1" applyBorder="1" applyAlignment="1">
      <alignment horizontal="left" vertical="center" indent="2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9" fontId="0" fillId="0" borderId="0" xfId="0" applyNumberFormat="1" applyAlignment="1">
      <alignment horizontal="center"/>
    </xf>
    <xf numFmtId="9" fontId="2" fillId="0" borderId="2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3" fillId="0" borderId="9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4" xfId="0" applyBorder="1"/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14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14" xfId="0" applyFont="1" applyBorder="1" applyAlignment="1">
      <alignment horizontal="right"/>
    </xf>
    <xf numFmtId="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19" xfId="0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right"/>
    </xf>
    <xf numFmtId="0" fontId="4" fillId="0" borderId="18" xfId="0" applyFont="1" applyBorder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9" xfId="0" applyBorder="1"/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6" xfId="0" applyBorder="1" applyAlignment="1">
      <alignment horizontal="left"/>
    </xf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F9BCD-E0C5-4958-929F-5C06B0DC4F35}">
  <dimension ref="A2:M45"/>
  <sheetViews>
    <sheetView tabSelected="1" zoomScaleNormal="100" workbookViewId="0">
      <selection activeCell="O19" sqref="O19"/>
    </sheetView>
  </sheetViews>
  <sheetFormatPr defaultRowHeight="15" x14ac:dyDescent="0.25"/>
  <cols>
    <col min="1" max="1" width="5.7109375" style="4" customWidth="1"/>
    <col min="4" max="4" width="11" customWidth="1"/>
    <col min="6" max="6" width="37.85546875" customWidth="1"/>
    <col min="7" max="7" width="13.85546875" customWidth="1"/>
    <col min="8" max="8" width="9.140625" style="4"/>
    <col min="9" max="9" width="8.85546875" style="4" customWidth="1"/>
    <col min="10" max="10" width="9.140625" style="4"/>
    <col min="11" max="11" width="9.140625" style="25"/>
    <col min="13" max="13" width="9.140625" style="5"/>
  </cols>
  <sheetData>
    <row r="2" spans="1:13" ht="18.75" x14ac:dyDescent="0.25">
      <c r="A2" s="52" t="s">
        <v>117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8.75" x14ac:dyDescent="0.25">
      <c r="A3" s="54" t="s">
        <v>116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5.75" thickBot="1" x14ac:dyDescent="0.3"/>
    <row r="5" spans="1:13" ht="63" customHeight="1" x14ac:dyDescent="0.25">
      <c r="A5" s="6" t="s">
        <v>34</v>
      </c>
      <c r="B5" s="64" t="s">
        <v>71</v>
      </c>
      <c r="C5" s="65"/>
      <c r="D5" s="65"/>
      <c r="E5" s="65"/>
      <c r="F5" s="65"/>
      <c r="G5" s="66"/>
      <c r="H5" s="7" t="s">
        <v>32</v>
      </c>
      <c r="I5" s="7" t="s">
        <v>41</v>
      </c>
      <c r="J5" s="29" t="s">
        <v>38</v>
      </c>
      <c r="K5" s="26" t="s">
        <v>39</v>
      </c>
      <c r="L5" s="29" t="s">
        <v>40</v>
      </c>
      <c r="M5" s="6" t="s">
        <v>33</v>
      </c>
    </row>
    <row r="6" spans="1:13" ht="29.25" customHeight="1" x14ac:dyDescent="0.25">
      <c r="A6" s="18">
        <v>1</v>
      </c>
      <c r="B6" s="62" t="s">
        <v>112</v>
      </c>
      <c r="C6" s="67"/>
      <c r="D6" s="67"/>
      <c r="E6" s="67"/>
      <c r="F6" s="67"/>
      <c r="G6" s="68"/>
      <c r="H6" s="12">
        <v>2</v>
      </c>
      <c r="I6" s="12"/>
      <c r="J6" s="12">
        <f>SUM(H6*I6)</f>
        <v>0</v>
      </c>
      <c r="K6" s="27"/>
      <c r="L6" s="13">
        <f>SUM(J6*K6)</f>
        <v>0</v>
      </c>
      <c r="M6" s="13">
        <f>SUM(J6+L6)</f>
        <v>0</v>
      </c>
    </row>
    <row r="7" spans="1:13" ht="15.75" x14ac:dyDescent="0.25">
      <c r="A7" s="17"/>
      <c r="B7" s="22" t="s">
        <v>0</v>
      </c>
      <c r="G7" s="2" t="s">
        <v>1</v>
      </c>
      <c r="M7" s="8"/>
    </row>
    <row r="8" spans="1:13" ht="15.75" x14ac:dyDescent="0.25">
      <c r="A8" s="17"/>
      <c r="B8" s="22" t="s">
        <v>2</v>
      </c>
      <c r="G8" s="2" t="s">
        <v>1</v>
      </c>
      <c r="M8" s="8"/>
    </row>
    <row r="9" spans="1:13" ht="15.75" x14ac:dyDescent="0.25">
      <c r="A9" s="17"/>
      <c r="B9" s="22" t="s">
        <v>3</v>
      </c>
      <c r="M9" s="8"/>
    </row>
    <row r="10" spans="1:13" ht="15.75" x14ac:dyDescent="0.25">
      <c r="A10" s="17"/>
      <c r="B10" s="22" t="s">
        <v>4</v>
      </c>
      <c r="G10" s="2" t="s">
        <v>1</v>
      </c>
      <c r="M10" s="8"/>
    </row>
    <row r="11" spans="1:13" ht="15.75" x14ac:dyDescent="0.25">
      <c r="A11" s="19"/>
      <c r="B11" s="15" t="s">
        <v>5</v>
      </c>
      <c r="C11" s="9"/>
      <c r="D11" s="9"/>
      <c r="E11" s="9"/>
      <c r="F11" s="9"/>
      <c r="G11" s="31" t="s">
        <v>6</v>
      </c>
      <c r="H11" s="10"/>
      <c r="I11" s="10"/>
      <c r="K11" s="28"/>
      <c r="M11" s="11"/>
    </row>
    <row r="12" spans="1:13" ht="25.5" customHeight="1" x14ac:dyDescent="0.25">
      <c r="A12" s="20">
        <v>2</v>
      </c>
      <c r="B12" s="69" t="s">
        <v>96</v>
      </c>
      <c r="C12" s="61"/>
      <c r="D12" s="61"/>
      <c r="E12" s="61"/>
      <c r="F12" s="61"/>
      <c r="G12" s="61"/>
      <c r="H12" s="21">
        <v>2</v>
      </c>
      <c r="I12" s="21"/>
      <c r="J12" s="12">
        <f>SUM(H12*I12)</f>
        <v>0</v>
      </c>
      <c r="K12" s="27"/>
      <c r="L12" s="13">
        <f>SUM(J12*K12)</f>
        <v>0</v>
      </c>
      <c r="M12" s="13">
        <f>SUM(J12+L12)</f>
        <v>0</v>
      </c>
    </row>
    <row r="13" spans="1:13" ht="15.75" x14ac:dyDescent="0.25">
      <c r="A13" s="17"/>
      <c r="B13" s="14" t="s">
        <v>7</v>
      </c>
      <c r="G13" s="2" t="s">
        <v>1</v>
      </c>
      <c r="M13" s="8"/>
    </row>
    <row r="14" spans="1:13" ht="15.75" x14ac:dyDescent="0.25">
      <c r="A14" s="19"/>
      <c r="B14" s="15" t="s">
        <v>8</v>
      </c>
      <c r="C14" s="9"/>
      <c r="D14" s="9"/>
      <c r="E14" s="9"/>
      <c r="G14" s="31" t="s">
        <v>1</v>
      </c>
      <c r="H14" s="10"/>
      <c r="I14" s="10"/>
      <c r="M14" s="11"/>
    </row>
    <row r="15" spans="1:13" x14ac:dyDescent="0.25">
      <c r="A15" s="20">
        <v>3</v>
      </c>
      <c r="B15" s="62" t="s">
        <v>97</v>
      </c>
      <c r="C15" s="63"/>
      <c r="D15" s="63"/>
      <c r="E15" s="63"/>
      <c r="F15" s="63"/>
      <c r="G15" s="63"/>
      <c r="H15" s="12">
        <v>2</v>
      </c>
      <c r="I15" s="12"/>
      <c r="J15" s="12">
        <f>SUM(H15*I15)</f>
        <v>0</v>
      </c>
      <c r="K15" s="27"/>
      <c r="L15" s="13">
        <f>SUM(J15*K15)</f>
        <v>0</v>
      </c>
      <c r="M15" s="13">
        <f>SUM(J15+L15)</f>
        <v>0</v>
      </c>
    </row>
    <row r="16" spans="1:13" ht="15.75" x14ac:dyDescent="0.25">
      <c r="A16" s="17"/>
      <c r="B16" s="14" t="s">
        <v>9</v>
      </c>
      <c r="G16" s="2" t="s">
        <v>1</v>
      </c>
      <c r="M16" s="8"/>
    </row>
    <row r="17" spans="1:13" ht="15.75" x14ac:dyDescent="0.25">
      <c r="A17" s="19"/>
      <c r="B17" s="22" t="s">
        <v>10</v>
      </c>
      <c r="G17" s="2" t="s">
        <v>11</v>
      </c>
      <c r="M17" s="8"/>
    </row>
    <row r="18" spans="1:13" x14ac:dyDescent="0.25">
      <c r="A18" s="20">
        <v>4</v>
      </c>
      <c r="B18" s="62" t="s">
        <v>98</v>
      </c>
      <c r="C18" s="63"/>
      <c r="D18" s="63"/>
      <c r="E18" s="63"/>
      <c r="F18" s="63"/>
      <c r="G18" s="63"/>
      <c r="H18" s="12">
        <v>2</v>
      </c>
      <c r="I18" s="12"/>
      <c r="J18" s="12">
        <f>SUM(H18*I18)</f>
        <v>0</v>
      </c>
      <c r="K18" s="27"/>
      <c r="L18" s="13">
        <f>SUM(J18*K18)</f>
        <v>0</v>
      </c>
      <c r="M18" s="13">
        <f>SUM(J18+L18)</f>
        <v>0</v>
      </c>
    </row>
    <row r="19" spans="1:13" ht="15.75" x14ac:dyDescent="0.25">
      <c r="A19" s="17"/>
      <c r="B19" s="22" t="s">
        <v>12</v>
      </c>
      <c r="G19" s="2" t="s">
        <v>1</v>
      </c>
    </row>
    <row r="20" spans="1:13" ht="15.75" x14ac:dyDescent="0.25">
      <c r="A20" s="19"/>
      <c r="B20" s="15" t="s">
        <v>13</v>
      </c>
      <c r="C20" s="9"/>
      <c r="D20" s="9"/>
      <c r="E20" s="9"/>
      <c r="G20" s="31" t="s">
        <v>1</v>
      </c>
    </row>
    <row r="21" spans="1:13" x14ac:dyDescent="0.25">
      <c r="A21" s="20">
        <v>5</v>
      </c>
      <c r="B21" s="62" t="s">
        <v>99</v>
      </c>
      <c r="C21" s="63"/>
      <c r="D21" s="63"/>
      <c r="E21" s="63"/>
      <c r="F21" s="63"/>
      <c r="G21" s="63"/>
      <c r="H21" s="12">
        <v>2</v>
      </c>
      <c r="I21" s="12"/>
      <c r="J21" s="12">
        <f>SUM(H21*I21)</f>
        <v>0</v>
      </c>
      <c r="K21" s="27"/>
      <c r="L21" s="13">
        <f>SUM(J21*K21)</f>
        <v>0</v>
      </c>
      <c r="M21" s="13">
        <f>SUM(J21+L21)</f>
        <v>0</v>
      </c>
    </row>
    <row r="22" spans="1:13" ht="15.75" x14ac:dyDescent="0.25">
      <c r="A22" s="17"/>
      <c r="B22" s="22" t="s">
        <v>37</v>
      </c>
      <c r="G22" s="2" t="s">
        <v>1</v>
      </c>
      <c r="M22" s="8"/>
    </row>
    <row r="23" spans="1:13" ht="15.75" x14ac:dyDescent="0.25">
      <c r="A23" s="17"/>
      <c r="B23" s="22" t="s">
        <v>36</v>
      </c>
      <c r="G23" s="2" t="s">
        <v>1</v>
      </c>
      <c r="M23" s="8"/>
    </row>
    <row r="24" spans="1:13" ht="15.75" x14ac:dyDescent="0.25">
      <c r="A24" s="19"/>
      <c r="B24" s="15" t="s">
        <v>14</v>
      </c>
      <c r="C24" s="9"/>
      <c r="D24" s="9"/>
      <c r="E24" s="9"/>
      <c r="G24" s="31" t="s">
        <v>1</v>
      </c>
      <c r="H24" s="10"/>
      <c r="M24" s="8"/>
    </row>
    <row r="25" spans="1:13" ht="32.25" customHeight="1" x14ac:dyDescent="0.25">
      <c r="A25" s="20">
        <v>6</v>
      </c>
      <c r="B25" s="62" t="s">
        <v>101</v>
      </c>
      <c r="C25" s="63"/>
      <c r="D25" s="63"/>
      <c r="E25" s="63"/>
      <c r="F25" s="63"/>
      <c r="G25" s="63"/>
      <c r="H25" s="12">
        <v>4</v>
      </c>
      <c r="I25" s="12"/>
      <c r="J25" s="12">
        <f>SUM(H25*I25)</f>
        <v>0</v>
      </c>
      <c r="K25" s="27"/>
      <c r="L25" s="13">
        <f>SUM(J25*K25)</f>
        <v>0</v>
      </c>
      <c r="M25" s="13">
        <f>SUM(J25+L25)</f>
        <v>0</v>
      </c>
    </row>
    <row r="26" spans="1:13" ht="15.75" x14ac:dyDescent="0.25">
      <c r="A26" s="16"/>
      <c r="B26" s="59" t="s">
        <v>15</v>
      </c>
      <c r="C26" s="53"/>
      <c r="D26" s="53"/>
      <c r="M26" s="8"/>
    </row>
    <row r="27" spans="1:13" ht="15.75" x14ac:dyDescent="0.25">
      <c r="A27" s="16"/>
      <c r="B27" s="23" t="s">
        <v>89</v>
      </c>
      <c r="G27" t="s">
        <v>1</v>
      </c>
      <c r="I27"/>
      <c r="M27" s="8"/>
    </row>
    <row r="28" spans="1:13" ht="15.75" x14ac:dyDescent="0.25">
      <c r="A28" s="16"/>
      <c r="B28" s="23" t="s">
        <v>90</v>
      </c>
      <c r="G28" t="s">
        <v>35</v>
      </c>
      <c r="I28"/>
      <c r="M28" s="8"/>
    </row>
    <row r="29" spans="1:13" ht="15.75" x14ac:dyDescent="0.25">
      <c r="A29" s="16"/>
      <c r="B29" s="59" t="s">
        <v>16</v>
      </c>
      <c r="C29" s="53"/>
      <c r="D29" s="53"/>
      <c r="E29" s="53"/>
      <c r="M29" s="8"/>
    </row>
    <row r="30" spans="1:13" ht="15.75" x14ac:dyDescent="0.25">
      <c r="A30" s="16"/>
      <c r="B30" s="59" t="s">
        <v>91</v>
      </c>
      <c r="C30" s="53"/>
      <c r="D30" s="53"/>
      <c r="E30" s="53"/>
      <c r="G30" t="s">
        <v>1</v>
      </c>
      <c r="M30" s="8"/>
    </row>
    <row r="31" spans="1:13" ht="15.75" x14ac:dyDescent="0.25">
      <c r="A31" s="16"/>
      <c r="B31" s="24" t="s">
        <v>90</v>
      </c>
      <c r="G31" t="s">
        <v>35</v>
      </c>
      <c r="M31" s="8"/>
    </row>
    <row r="32" spans="1:13" ht="27" customHeight="1" x14ac:dyDescent="0.25">
      <c r="A32" s="16"/>
      <c r="B32" s="60" t="s">
        <v>92</v>
      </c>
      <c r="C32" s="61"/>
      <c r="D32" s="61"/>
      <c r="E32" s="61"/>
      <c r="F32" s="55"/>
      <c r="G32" t="s">
        <v>1</v>
      </c>
      <c r="M32" s="8"/>
    </row>
    <row r="33" spans="1:13" ht="15.75" x14ac:dyDescent="0.25">
      <c r="A33" s="16"/>
      <c r="B33" s="24" t="s">
        <v>93</v>
      </c>
      <c r="F33" s="5"/>
      <c r="M33" s="8"/>
    </row>
    <row r="34" spans="1:13" ht="18.75" customHeight="1" x14ac:dyDescent="0.25">
      <c r="A34" s="16"/>
      <c r="B34" s="60" t="s">
        <v>94</v>
      </c>
      <c r="C34" s="61"/>
      <c r="D34" s="61"/>
      <c r="E34" s="61"/>
      <c r="F34" s="53"/>
      <c r="G34" t="s">
        <v>1</v>
      </c>
      <c r="M34" s="8"/>
    </row>
    <row r="35" spans="1:13" ht="18" customHeight="1" thickBot="1" x14ac:dyDescent="0.3">
      <c r="A35" s="21"/>
      <c r="B35" s="56" t="s">
        <v>95</v>
      </c>
      <c r="C35" s="57"/>
      <c r="D35" s="57"/>
      <c r="E35" s="57"/>
      <c r="F35" s="58"/>
      <c r="G35" s="9" t="s">
        <v>1</v>
      </c>
      <c r="H35" s="10"/>
      <c r="I35" s="10"/>
      <c r="K35" s="28"/>
      <c r="M35" s="8"/>
    </row>
    <row r="36" spans="1:13" ht="16.5" thickBot="1" x14ac:dyDescent="0.3">
      <c r="A36" s="3"/>
      <c r="H36" s="40" t="s">
        <v>69</v>
      </c>
      <c r="J36" s="41">
        <f>SUM(J25+J21+J18+J15+J12+J6)</f>
        <v>0</v>
      </c>
      <c r="L36" s="42">
        <f>SUM(L25+L21+L18+L15+L12+L6)</f>
        <v>0</v>
      </c>
      <c r="M36" s="43">
        <f>SUM(M25+M21+M18+M15+M12+M6)</f>
        <v>0</v>
      </c>
    </row>
    <row r="37" spans="1:13" ht="15.75" x14ac:dyDescent="0.25">
      <c r="A37" s="3"/>
    </row>
    <row r="38" spans="1:13" ht="15.75" x14ac:dyDescent="0.25">
      <c r="A38" s="3"/>
    </row>
    <row r="40" spans="1:13" x14ac:dyDescent="0.25">
      <c r="B40" s="45" t="s">
        <v>113</v>
      </c>
    </row>
    <row r="41" spans="1:13" ht="52.5" customHeight="1" x14ac:dyDescent="0.25">
      <c r="B41" s="70" t="s">
        <v>115</v>
      </c>
      <c r="C41" s="71"/>
      <c r="D41" s="71"/>
      <c r="E41" s="71"/>
      <c r="F41" s="71"/>
      <c r="G41" s="71"/>
      <c r="H41" s="71"/>
      <c r="I41" s="71"/>
      <c r="J41" s="71"/>
    </row>
    <row r="43" spans="1:13" ht="15" customHeight="1" x14ac:dyDescent="0.25">
      <c r="B43" s="50" t="s">
        <v>118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3" x14ac:dyDescent="0.2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3" ht="36.75" customHeight="1" x14ac:dyDescent="0.2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</sheetData>
  <mergeCells count="17">
    <mergeCell ref="B41:J41"/>
    <mergeCell ref="B43:L45"/>
    <mergeCell ref="A2:M2"/>
    <mergeCell ref="A3:M3"/>
    <mergeCell ref="B35:F35"/>
    <mergeCell ref="B30:E30"/>
    <mergeCell ref="B29:E29"/>
    <mergeCell ref="B32:F32"/>
    <mergeCell ref="B34:F34"/>
    <mergeCell ref="B18:G18"/>
    <mergeCell ref="B21:G21"/>
    <mergeCell ref="B25:G25"/>
    <mergeCell ref="B26:D26"/>
    <mergeCell ref="B5:G5"/>
    <mergeCell ref="B6:G6"/>
    <mergeCell ref="B12:G12"/>
    <mergeCell ref="B15:G15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F07EA-17D1-4911-AA35-D6703D55DE24}">
  <dimension ref="A2:M41"/>
  <sheetViews>
    <sheetView zoomScaleNormal="100" workbookViewId="0">
      <selection activeCell="O26" sqref="O26"/>
    </sheetView>
  </sheetViews>
  <sheetFormatPr defaultRowHeight="15" x14ac:dyDescent="0.25"/>
  <cols>
    <col min="1" max="1" width="5.7109375" style="4" customWidth="1"/>
    <col min="4" max="4" width="11" customWidth="1"/>
    <col min="6" max="6" width="37.85546875" customWidth="1"/>
    <col min="7" max="7" width="13.85546875" customWidth="1"/>
    <col min="8" max="8" width="9.140625" style="4"/>
    <col min="9" max="9" width="8.85546875" style="4" customWidth="1"/>
    <col min="10" max="10" width="9.140625" style="4"/>
    <col min="11" max="11" width="9.140625" style="25"/>
    <col min="13" max="13" width="9.140625" style="5"/>
  </cols>
  <sheetData>
    <row r="2" spans="1:13" ht="15.75" x14ac:dyDescent="0.25">
      <c r="A2" s="3"/>
      <c r="B2" t="s">
        <v>117</v>
      </c>
    </row>
    <row r="3" spans="1:13" ht="15.75" x14ac:dyDescent="0.25">
      <c r="A3" s="3"/>
    </row>
    <row r="4" spans="1:13" ht="18.75" x14ac:dyDescent="0.25">
      <c r="G4" s="1" t="s">
        <v>17</v>
      </c>
    </row>
    <row r="5" spans="1:13" ht="18.75" x14ac:dyDescent="0.3">
      <c r="A5" s="81" t="s">
        <v>18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 ht="19.5" thickBot="1" x14ac:dyDescent="0.35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63" x14ac:dyDescent="0.25">
      <c r="A7" s="6" t="s">
        <v>34</v>
      </c>
      <c r="B7" s="64" t="s">
        <v>71</v>
      </c>
      <c r="C7" s="65"/>
      <c r="D7" s="65"/>
      <c r="E7" s="65"/>
      <c r="F7" s="65"/>
      <c r="G7" s="66"/>
      <c r="H7" s="7" t="s">
        <v>32</v>
      </c>
      <c r="I7" s="7" t="s">
        <v>41</v>
      </c>
      <c r="J7" s="29" t="s">
        <v>38</v>
      </c>
      <c r="K7" s="26" t="s">
        <v>39</v>
      </c>
      <c r="L7" s="29" t="s">
        <v>40</v>
      </c>
      <c r="M7" s="6" t="s">
        <v>33</v>
      </c>
    </row>
    <row r="8" spans="1:13" ht="37.5" customHeight="1" x14ac:dyDescent="0.25">
      <c r="A8" s="20" t="s">
        <v>42</v>
      </c>
      <c r="B8" s="62" t="s">
        <v>100</v>
      </c>
      <c r="C8" s="78"/>
      <c r="D8" s="78"/>
      <c r="E8" s="78"/>
      <c r="F8" s="78"/>
      <c r="G8" s="68"/>
      <c r="H8" s="12">
        <v>4</v>
      </c>
      <c r="I8" s="12"/>
      <c r="J8" s="12">
        <f>SUM(H8*I8)</f>
        <v>0</v>
      </c>
      <c r="K8" s="27"/>
      <c r="L8" s="13">
        <f>SUM(J8*K8)</f>
        <v>0</v>
      </c>
      <c r="M8" s="13">
        <f>SUM(J8+L8)</f>
        <v>0</v>
      </c>
    </row>
    <row r="9" spans="1:13" ht="15.75" x14ac:dyDescent="0.25">
      <c r="A9" s="17"/>
      <c r="B9" s="79" t="s">
        <v>43</v>
      </c>
      <c r="C9" s="53"/>
      <c r="D9" s="53"/>
      <c r="E9" s="53"/>
      <c r="F9" s="53"/>
      <c r="G9" s="2" t="s">
        <v>1</v>
      </c>
      <c r="M9" s="8"/>
    </row>
    <row r="10" spans="1:13" ht="15.75" x14ac:dyDescent="0.25">
      <c r="A10" s="17"/>
      <c r="B10" s="79" t="s">
        <v>44</v>
      </c>
      <c r="C10" s="53"/>
      <c r="D10" s="53"/>
      <c r="E10" s="53"/>
      <c r="F10" s="53"/>
      <c r="G10" s="2" t="s">
        <v>1</v>
      </c>
      <c r="M10" s="8"/>
    </row>
    <row r="11" spans="1:13" ht="15.75" x14ac:dyDescent="0.25">
      <c r="A11" s="17"/>
      <c r="B11" s="79" t="s">
        <v>45</v>
      </c>
      <c r="C11" s="53"/>
      <c r="D11" s="53"/>
      <c r="E11" s="53"/>
      <c r="F11" s="53"/>
      <c r="G11" s="2" t="s">
        <v>1</v>
      </c>
      <c r="M11" s="8"/>
    </row>
    <row r="12" spans="1:13" ht="15.75" x14ac:dyDescent="0.25">
      <c r="A12" s="17"/>
      <c r="B12" s="79" t="s">
        <v>62</v>
      </c>
      <c r="C12" s="53"/>
      <c r="D12" s="53"/>
      <c r="E12" s="53"/>
      <c r="F12" s="53"/>
      <c r="G12" s="2" t="s">
        <v>48</v>
      </c>
      <c r="M12" s="8"/>
    </row>
    <row r="13" spans="1:13" ht="15.75" x14ac:dyDescent="0.25">
      <c r="A13" s="17"/>
      <c r="B13" s="79" t="s">
        <v>63</v>
      </c>
      <c r="C13" s="53"/>
      <c r="D13" s="53"/>
      <c r="E13" s="53"/>
      <c r="F13" s="53"/>
      <c r="G13" s="2" t="s">
        <v>49</v>
      </c>
      <c r="M13" s="8"/>
    </row>
    <row r="14" spans="1:13" ht="15.75" x14ac:dyDescent="0.25">
      <c r="A14" s="19"/>
      <c r="B14" s="80" t="s">
        <v>46</v>
      </c>
      <c r="C14" s="58"/>
      <c r="D14" s="58"/>
      <c r="E14" s="58"/>
      <c r="F14" s="58"/>
      <c r="G14" s="30" t="s">
        <v>47</v>
      </c>
      <c r="H14" s="10"/>
      <c r="I14" s="10"/>
      <c r="J14" s="10"/>
      <c r="K14" s="28"/>
      <c r="L14" s="9"/>
      <c r="M14" s="11"/>
    </row>
    <row r="15" spans="1:13" ht="15.75" x14ac:dyDescent="0.25">
      <c r="A15" s="20" t="s">
        <v>52</v>
      </c>
      <c r="B15" s="72" t="s">
        <v>102</v>
      </c>
      <c r="C15" s="73"/>
      <c r="D15" s="73"/>
      <c r="E15" s="73"/>
      <c r="F15" s="73"/>
      <c r="G15" s="35"/>
      <c r="H15" s="12">
        <v>2</v>
      </c>
      <c r="I15" s="12"/>
      <c r="J15" s="12">
        <f>SUM(H15*I15)</f>
        <v>0</v>
      </c>
      <c r="K15" s="27"/>
      <c r="L15" s="13">
        <f>SUM(J15*K15)</f>
        <v>0</v>
      </c>
      <c r="M15" s="13">
        <f>SUM(J15+L15)</f>
        <v>0</v>
      </c>
    </row>
    <row r="16" spans="1:13" ht="15.75" x14ac:dyDescent="0.25">
      <c r="A16" s="17"/>
      <c r="B16" s="59" t="s">
        <v>53</v>
      </c>
      <c r="C16" s="53"/>
      <c r="D16" s="53"/>
      <c r="E16" s="53"/>
      <c r="F16" s="53"/>
      <c r="G16" s="2" t="s">
        <v>1</v>
      </c>
      <c r="M16" s="8"/>
    </row>
    <row r="17" spans="1:13" ht="15.75" x14ac:dyDescent="0.25">
      <c r="A17" s="17"/>
      <c r="B17" s="59" t="s">
        <v>50</v>
      </c>
      <c r="C17" s="53"/>
      <c r="D17" s="53"/>
      <c r="E17" s="53"/>
      <c r="F17" s="53"/>
      <c r="G17" s="2" t="s">
        <v>1</v>
      </c>
      <c r="M17" s="8"/>
    </row>
    <row r="18" spans="1:13" ht="15.75" x14ac:dyDescent="0.25">
      <c r="A18" s="19"/>
      <c r="B18" s="74" t="s">
        <v>51</v>
      </c>
      <c r="C18" s="75"/>
      <c r="D18" s="75"/>
      <c r="E18" s="75"/>
      <c r="F18" s="75"/>
      <c r="G18" s="31" t="s">
        <v>1</v>
      </c>
      <c r="H18" s="10"/>
      <c r="I18" s="10"/>
      <c r="J18" s="10"/>
      <c r="K18" s="28"/>
      <c r="L18" s="9"/>
      <c r="M18" s="11"/>
    </row>
    <row r="19" spans="1:13" ht="30" customHeight="1" x14ac:dyDescent="0.25">
      <c r="A19" s="20" t="s">
        <v>55</v>
      </c>
      <c r="B19" s="62" t="s">
        <v>103</v>
      </c>
      <c r="C19" s="78"/>
      <c r="D19" s="78"/>
      <c r="E19" s="78"/>
      <c r="F19" s="78"/>
      <c r="G19" s="35"/>
      <c r="H19" s="12">
        <v>2</v>
      </c>
      <c r="I19" s="12"/>
      <c r="J19" s="12">
        <f>SUM(H19*I19)</f>
        <v>0</v>
      </c>
      <c r="K19" s="27"/>
      <c r="L19" s="13">
        <f>SUM(J19*K19)</f>
        <v>0</v>
      </c>
      <c r="M19" s="13">
        <f>SUM(J19+L19)</f>
        <v>0</v>
      </c>
    </row>
    <row r="20" spans="1:13" ht="15.75" x14ac:dyDescent="0.25">
      <c r="A20" s="17"/>
      <c r="B20" s="59" t="s">
        <v>58</v>
      </c>
      <c r="C20" s="53"/>
      <c r="D20" s="53"/>
      <c r="E20" s="53"/>
      <c r="F20" s="53"/>
      <c r="G20" s="2" t="s">
        <v>1</v>
      </c>
      <c r="M20" s="8"/>
    </row>
    <row r="21" spans="1:13" ht="15.75" x14ac:dyDescent="0.25">
      <c r="A21" s="19"/>
      <c r="B21" s="74" t="s">
        <v>59</v>
      </c>
      <c r="C21" s="75"/>
      <c r="D21" s="75"/>
      <c r="E21" s="75"/>
      <c r="F21" s="75"/>
      <c r="G21" s="31" t="s">
        <v>1</v>
      </c>
      <c r="H21" s="10"/>
      <c r="I21" s="10"/>
      <c r="J21" s="10"/>
      <c r="K21" s="28"/>
      <c r="L21" s="9"/>
      <c r="M21" s="11"/>
    </row>
    <row r="22" spans="1:13" ht="15.75" x14ac:dyDescent="0.25">
      <c r="A22" s="20" t="s">
        <v>57</v>
      </c>
      <c r="B22" s="76" t="s">
        <v>56</v>
      </c>
      <c r="C22" s="77"/>
      <c r="D22" s="77"/>
      <c r="E22" s="77"/>
      <c r="F22" s="77"/>
      <c r="G22" s="35"/>
      <c r="H22" s="12">
        <v>2</v>
      </c>
      <c r="I22" s="12"/>
      <c r="J22" s="12">
        <f>SUM(H22*I22)</f>
        <v>0</v>
      </c>
      <c r="K22" s="27"/>
      <c r="L22" s="13">
        <f>SUM(J22*K22)</f>
        <v>0</v>
      </c>
      <c r="M22" s="13">
        <f>SUM(J22+L22)</f>
        <v>0</v>
      </c>
    </row>
    <row r="23" spans="1:13" ht="15.75" x14ac:dyDescent="0.25">
      <c r="A23" s="17"/>
      <c r="B23" s="59" t="s">
        <v>53</v>
      </c>
      <c r="C23" s="53"/>
      <c r="D23" s="53"/>
      <c r="E23" s="53"/>
      <c r="F23" s="53"/>
      <c r="G23" s="2" t="s">
        <v>1</v>
      </c>
      <c r="M23" s="8"/>
    </row>
    <row r="24" spans="1:13" ht="15.75" x14ac:dyDescent="0.25">
      <c r="A24" s="21"/>
      <c r="B24" s="74" t="s">
        <v>60</v>
      </c>
      <c r="C24" s="75"/>
      <c r="D24" s="75"/>
      <c r="E24" s="75"/>
      <c r="F24" s="75"/>
      <c r="G24" s="31" t="s">
        <v>1</v>
      </c>
      <c r="H24" s="10"/>
      <c r="I24" s="10"/>
      <c r="J24" s="10"/>
      <c r="K24" s="28"/>
      <c r="L24" s="9"/>
      <c r="M24" s="11"/>
    </row>
    <row r="25" spans="1:13" ht="15.75" x14ac:dyDescent="0.25">
      <c r="A25" s="20" t="s">
        <v>61</v>
      </c>
      <c r="B25" s="72" t="s">
        <v>104</v>
      </c>
      <c r="C25" s="73"/>
      <c r="D25" s="73"/>
      <c r="E25" s="73"/>
      <c r="F25" s="73"/>
      <c r="G25" s="35"/>
      <c r="H25" s="12">
        <v>2</v>
      </c>
      <c r="I25" s="12"/>
      <c r="J25" s="12">
        <f>SUM(H25*I25)</f>
        <v>0</v>
      </c>
      <c r="K25" s="27"/>
      <c r="L25" s="13">
        <f>SUM(J25*K25)</f>
        <v>0</v>
      </c>
      <c r="M25" s="13">
        <f>SUM(J25+L25)</f>
        <v>0</v>
      </c>
    </row>
    <row r="26" spans="1:13" ht="15.75" x14ac:dyDescent="0.25">
      <c r="A26" s="36" t="s">
        <v>20</v>
      </c>
      <c r="B26" s="74" t="s">
        <v>64</v>
      </c>
      <c r="C26" s="58"/>
      <c r="D26" s="58"/>
      <c r="E26" s="58"/>
      <c r="F26" s="58"/>
      <c r="G26" s="31" t="s">
        <v>1</v>
      </c>
      <c r="H26" s="10"/>
      <c r="I26" s="10"/>
      <c r="J26" s="10"/>
      <c r="K26" s="28"/>
      <c r="L26" s="9"/>
      <c r="M26" s="11"/>
    </row>
    <row r="27" spans="1:13" ht="15.75" x14ac:dyDescent="0.25">
      <c r="A27" s="20">
        <v>6</v>
      </c>
      <c r="B27" s="72" t="s">
        <v>105</v>
      </c>
      <c r="C27" s="73"/>
      <c r="D27" s="73"/>
      <c r="E27" s="73"/>
      <c r="F27" s="73"/>
      <c r="G27" s="35"/>
      <c r="H27" s="12">
        <v>2</v>
      </c>
      <c r="I27" s="12"/>
      <c r="J27" s="12">
        <f>SUM(H27*I27)</f>
        <v>0</v>
      </c>
      <c r="K27" s="27"/>
      <c r="L27" s="13">
        <f>SUM(J27*K27)</f>
        <v>0</v>
      </c>
      <c r="M27" s="13">
        <f>SUM(J27+L27)</f>
        <v>0</v>
      </c>
    </row>
    <row r="28" spans="1:13" ht="15.75" x14ac:dyDescent="0.25">
      <c r="A28" s="37" t="s">
        <v>20</v>
      </c>
      <c r="B28" s="23" t="s">
        <v>65</v>
      </c>
      <c r="G28" s="2" t="s">
        <v>1</v>
      </c>
      <c r="M28" s="8"/>
    </row>
    <row r="29" spans="1:13" ht="15.75" x14ac:dyDescent="0.25">
      <c r="A29" s="36" t="s">
        <v>20</v>
      </c>
      <c r="B29" s="38" t="s">
        <v>66</v>
      </c>
      <c r="C29" s="9"/>
      <c r="D29" s="9"/>
      <c r="E29" s="9"/>
      <c r="F29" s="9"/>
      <c r="G29" s="31" t="s">
        <v>54</v>
      </c>
      <c r="H29" s="10"/>
      <c r="I29" s="10"/>
      <c r="J29" s="10"/>
      <c r="K29" s="28"/>
      <c r="L29" s="9"/>
      <c r="M29" s="11"/>
    </row>
    <row r="30" spans="1:13" ht="15.75" x14ac:dyDescent="0.25">
      <c r="A30" s="20">
        <v>7</v>
      </c>
      <c r="B30" s="72" t="s">
        <v>106</v>
      </c>
      <c r="C30" s="73"/>
      <c r="D30" s="73"/>
      <c r="E30" s="73"/>
      <c r="F30" s="73"/>
      <c r="G30" s="35"/>
      <c r="H30" s="12">
        <v>2</v>
      </c>
      <c r="I30" s="12"/>
      <c r="J30" s="12">
        <f>SUM(H30*I30)</f>
        <v>0</v>
      </c>
      <c r="K30" s="27"/>
      <c r="L30" s="13">
        <f>SUM(J30*K30)</f>
        <v>0</v>
      </c>
      <c r="M30" s="13">
        <f>SUM(J30+L30)</f>
        <v>0</v>
      </c>
    </row>
    <row r="31" spans="1:13" ht="15.75" x14ac:dyDescent="0.25">
      <c r="A31" s="37" t="s">
        <v>20</v>
      </c>
      <c r="B31" s="23" t="s">
        <v>67</v>
      </c>
      <c r="G31" s="2" t="s">
        <v>1</v>
      </c>
      <c r="M31" s="8"/>
    </row>
    <row r="32" spans="1:13" ht="15.75" x14ac:dyDescent="0.25">
      <c r="A32" s="36" t="s">
        <v>20</v>
      </c>
      <c r="B32" s="38" t="s">
        <v>68</v>
      </c>
      <c r="C32" s="9"/>
      <c r="D32" s="9"/>
      <c r="E32" s="9"/>
      <c r="F32" s="9"/>
      <c r="G32" s="31" t="s">
        <v>1</v>
      </c>
      <c r="H32" s="10"/>
      <c r="I32" s="10"/>
      <c r="J32" s="10"/>
      <c r="K32" s="28"/>
      <c r="L32" s="9"/>
      <c r="M32" s="11"/>
    </row>
    <row r="33" spans="1:13" ht="15.75" x14ac:dyDescent="0.25">
      <c r="A33" s="3"/>
      <c r="H33" s="40" t="s">
        <v>70</v>
      </c>
      <c r="I33" s="40"/>
      <c r="J33" s="46">
        <f>SUM(J8:J30)</f>
        <v>0</v>
      </c>
      <c r="K33" s="44"/>
      <c r="L33" s="47">
        <f>SUM(L8:L32)</f>
        <v>0</v>
      </c>
      <c r="M33" s="48">
        <f>SUM(M8:M32)</f>
        <v>0</v>
      </c>
    </row>
    <row r="34" spans="1:13" ht="15.75" x14ac:dyDescent="0.25">
      <c r="A34" s="3"/>
    </row>
    <row r="35" spans="1:13" ht="15.75" x14ac:dyDescent="0.25">
      <c r="A35" s="3"/>
    </row>
    <row r="36" spans="1:13" x14ac:dyDescent="0.25">
      <c r="B36" s="45" t="s">
        <v>113</v>
      </c>
    </row>
    <row r="37" spans="1:13" ht="52.5" customHeight="1" x14ac:dyDescent="0.25">
      <c r="B37" s="70" t="s">
        <v>115</v>
      </c>
      <c r="C37" s="71"/>
      <c r="D37" s="71"/>
      <c r="E37" s="71"/>
      <c r="F37" s="71"/>
      <c r="G37" s="71"/>
      <c r="H37" s="71"/>
      <c r="I37" s="71"/>
      <c r="J37" s="71"/>
    </row>
    <row r="39" spans="1:13" x14ac:dyDescent="0.25">
      <c r="B39" s="50" t="s">
        <v>118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3" x14ac:dyDescent="0.25"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3" ht="37.5" customHeight="1" x14ac:dyDescent="0.25"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</sheetData>
  <mergeCells count="25">
    <mergeCell ref="A5:M5"/>
    <mergeCell ref="B7:G7"/>
    <mergeCell ref="B8:G8"/>
    <mergeCell ref="B20:F20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37:J37"/>
    <mergeCell ref="B39:L41"/>
    <mergeCell ref="B27:F27"/>
    <mergeCell ref="B30:F30"/>
    <mergeCell ref="B21:F21"/>
    <mergeCell ref="B22:F22"/>
    <mergeCell ref="B23:F23"/>
    <mergeCell ref="B24:F24"/>
    <mergeCell ref="B25:F25"/>
    <mergeCell ref="B26:F26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80777-6D07-4ABE-B952-1B34459C7443}">
  <dimension ref="A2:M39"/>
  <sheetViews>
    <sheetView topLeftCell="A7" zoomScaleNormal="100" workbookViewId="0">
      <selection activeCell="O26" sqref="O26"/>
    </sheetView>
  </sheetViews>
  <sheetFormatPr defaultRowHeight="15" x14ac:dyDescent="0.25"/>
  <cols>
    <col min="1" max="1" width="5.7109375" style="4" customWidth="1"/>
    <col min="4" max="4" width="11" customWidth="1"/>
    <col min="6" max="6" width="37.85546875" customWidth="1"/>
    <col min="7" max="7" width="13.85546875" customWidth="1"/>
    <col min="8" max="8" width="9.140625" style="4"/>
    <col min="9" max="9" width="8.85546875" style="4" customWidth="1"/>
    <col min="10" max="10" width="11" style="4" customWidth="1"/>
    <col min="11" max="11" width="9.140625" style="25"/>
    <col min="13" max="13" width="9.140625" style="5"/>
  </cols>
  <sheetData>
    <row r="2" spans="1:13" ht="15.75" x14ac:dyDescent="0.25">
      <c r="A2" s="3"/>
      <c r="B2" t="s">
        <v>119</v>
      </c>
    </row>
    <row r="3" spans="1:13" ht="18.75" x14ac:dyDescent="0.25">
      <c r="A3" s="54" t="s">
        <v>22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8.75" x14ac:dyDescent="0.25">
      <c r="A4" s="54" t="s">
        <v>23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9.5" thickBot="1" x14ac:dyDescent="0.3">
      <c r="A5" s="1"/>
      <c r="H5"/>
      <c r="I5"/>
      <c r="J5"/>
      <c r="K5"/>
      <c r="M5"/>
    </row>
    <row r="6" spans="1:13" ht="63" x14ac:dyDescent="0.25">
      <c r="A6" s="6" t="s">
        <v>34</v>
      </c>
      <c r="B6" s="64" t="s">
        <v>71</v>
      </c>
      <c r="C6" s="65"/>
      <c r="D6" s="65"/>
      <c r="E6" s="65"/>
      <c r="F6" s="65"/>
      <c r="G6" s="66"/>
      <c r="H6" s="7" t="s">
        <v>32</v>
      </c>
      <c r="I6" s="7" t="s">
        <v>41</v>
      </c>
      <c r="J6" s="29" t="s">
        <v>38</v>
      </c>
      <c r="K6" s="26" t="s">
        <v>39</v>
      </c>
      <c r="L6" s="29" t="s">
        <v>40</v>
      </c>
      <c r="M6" s="6" t="s">
        <v>33</v>
      </c>
    </row>
    <row r="7" spans="1:13" ht="15.75" x14ac:dyDescent="0.25">
      <c r="A7" s="20" t="s">
        <v>42</v>
      </c>
      <c r="B7" s="72" t="s">
        <v>100</v>
      </c>
      <c r="C7" s="73"/>
      <c r="D7" s="73"/>
      <c r="E7" s="73"/>
      <c r="F7" s="73"/>
      <c r="G7" s="84"/>
      <c r="H7" s="12">
        <v>4</v>
      </c>
      <c r="I7" s="12"/>
      <c r="J7" s="12">
        <f>SUM(H7*I7)</f>
        <v>0</v>
      </c>
      <c r="K7" s="27"/>
      <c r="L7" s="13">
        <f>SUM(J7*K7)</f>
        <v>0</v>
      </c>
      <c r="M7" s="13">
        <f>SUM(J7+L7)</f>
        <v>0</v>
      </c>
    </row>
    <row r="8" spans="1:13" ht="15.75" x14ac:dyDescent="0.25">
      <c r="A8" s="16"/>
      <c r="B8" s="59" t="s">
        <v>74</v>
      </c>
      <c r="C8" s="53"/>
      <c r="D8" s="53"/>
      <c r="E8" s="53"/>
      <c r="F8" s="53"/>
      <c r="G8" s="2" t="s">
        <v>19</v>
      </c>
      <c r="M8" s="8"/>
    </row>
    <row r="9" spans="1:13" ht="15.75" x14ac:dyDescent="0.25">
      <c r="A9" s="16"/>
      <c r="B9" s="59" t="s">
        <v>75</v>
      </c>
      <c r="C9" s="53"/>
      <c r="D9" s="53"/>
      <c r="E9" s="53"/>
      <c r="F9" s="53"/>
      <c r="G9" s="2" t="s">
        <v>24</v>
      </c>
      <c r="M9" s="8"/>
    </row>
    <row r="10" spans="1:13" ht="15.75" x14ac:dyDescent="0.25">
      <c r="A10" s="16"/>
      <c r="B10" s="59" t="s">
        <v>76</v>
      </c>
      <c r="C10" s="53"/>
      <c r="D10" s="53"/>
      <c r="E10" s="53"/>
      <c r="F10" s="53"/>
      <c r="G10" s="2" t="s">
        <v>25</v>
      </c>
      <c r="M10" s="8"/>
    </row>
    <row r="11" spans="1:13" ht="15.75" x14ac:dyDescent="0.25">
      <c r="A11" s="21"/>
      <c r="B11" s="74" t="s">
        <v>77</v>
      </c>
      <c r="C11" s="75"/>
      <c r="D11" s="75"/>
      <c r="E11" s="75"/>
      <c r="F11" s="75"/>
      <c r="G11" s="31" t="s">
        <v>26</v>
      </c>
      <c r="H11" s="10"/>
      <c r="I11" s="10"/>
      <c r="J11" s="10"/>
      <c r="K11" s="28"/>
      <c r="L11" s="9"/>
      <c r="M11" s="11"/>
    </row>
    <row r="12" spans="1:13" ht="15.75" x14ac:dyDescent="0.25">
      <c r="A12" s="20" t="s">
        <v>52</v>
      </c>
      <c r="B12" s="72" t="s">
        <v>107</v>
      </c>
      <c r="C12" s="73"/>
      <c r="D12" s="73"/>
      <c r="E12" s="73"/>
      <c r="F12" s="73"/>
      <c r="G12" s="35"/>
      <c r="H12" s="12">
        <v>2</v>
      </c>
      <c r="I12" s="12"/>
      <c r="J12" s="12">
        <f>SUM(H12*I12)</f>
        <v>0</v>
      </c>
      <c r="K12" s="27"/>
      <c r="L12" s="13">
        <f>SUM(J12*K12)</f>
        <v>0</v>
      </c>
      <c r="M12" s="13">
        <f>SUM(J12+L12)</f>
        <v>0</v>
      </c>
    </row>
    <row r="13" spans="1:13" ht="15.75" x14ac:dyDescent="0.25">
      <c r="A13" s="16"/>
      <c r="B13" s="59" t="s">
        <v>78</v>
      </c>
      <c r="C13" s="53"/>
      <c r="D13" s="53"/>
      <c r="E13" s="53"/>
      <c r="F13" s="53"/>
      <c r="G13" s="2" t="s">
        <v>19</v>
      </c>
      <c r="M13" s="8"/>
    </row>
    <row r="14" spans="1:13" ht="15.75" x14ac:dyDescent="0.25">
      <c r="A14" s="16"/>
      <c r="B14" s="59" t="s">
        <v>79</v>
      </c>
      <c r="C14" s="53"/>
      <c r="D14" s="53"/>
      <c r="E14" s="53"/>
      <c r="F14" s="53"/>
      <c r="G14" s="2" t="s">
        <v>19</v>
      </c>
      <c r="M14" s="8"/>
    </row>
    <row r="15" spans="1:13" ht="15.75" x14ac:dyDescent="0.25">
      <c r="A15" s="21"/>
      <c r="B15" s="74" t="s">
        <v>80</v>
      </c>
      <c r="C15" s="75"/>
      <c r="D15" s="75"/>
      <c r="E15" s="75"/>
      <c r="F15" s="75"/>
      <c r="G15" s="31" t="s">
        <v>19</v>
      </c>
      <c r="H15" s="10"/>
      <c r="I15" s="10"/>
      <c r="J15" s="10"/>
      <c r="K15" s="28"/>
      <c r="L15" s="9"/>
      <c r="M15" s="11"/>
    </row>
    <row r="16" spans="1:13" ht="15.75" x14ac:dyDescent="0.25">
      <c r="A16" s="20" t="s">
        <v>55</v>
      </c>
      <c r="B16" s="72" t="s">
        <v>108</v>
      </c>
      <c r="C16" s="73"/>
      <c r="D16" s="73"/>
      <c r="E16" s="73"/>
      <c r="F16" s="73"/>
      <c r="G16" s="35"/>
      <c r="H16" s="12">
        <v>2</v>
      </c>
      <c r="I16" s="12"/>
      <c r="J16" s="12">
        <f>SUM(H16*I16)</f>
        <v>0</v>
      </c>
      <c r="K16" s="27"/>
      <c r="L16" s="13">
        <f>SUM(J16*K16)</f>
        <v>0</v>
      </c>
      <c r="M16" s="13">
        <f>SUM(J16+L16)</f>
        <v>0</v>
      </c>
    </row>
    <row r="17" spans="1:13" ht="15.75" x14ac:dyDescent="0.25">
      <c r="A17" s="37" t="s">
        <v>20</v>
      </c>
      <c r="B17" s="59" t="s">
        <v>81</v>
      </c>
      <c r="C17" s="53"/>
      <c r="D17" s="53"/>
      <c r="E17" s="53"/>
      <c r="F17" s="53"/>
      <c r="G17" s="2" t="s">
        <v>27</v>
      </c>
      <c r="M17" s="8"/>
    </row>
    <row r="18" spans="1:13" ht="15.75" x14ac:dyDescent="0.25">
      <c r="A18" s="16"/>
      <c r="B18" s="83" t="s">
        <v>82</v>
      </c>
      <c r="C18" s="53"/>
      <c r="D18" s="53"/>
      <c r="E18" s="53"/>
      <c r="F18" s="53"/>
      <c r="G18" s="2" t="s">
        <v>21</v>
      </c>
      <c r="M18" s="8"/>
    </row>
    <row r="19" spans="1:13" ht="15.75" x14ac:dyDescent="0.25">
      <c r="A19" s="36" t="s">
        <v>20</v>
      </c>
      <c r="B19" s="74" t="s">
        <v>83</v>
      </c>
      <c r="C19" s="75"/>
      <c r="D19" s="75"/>
      <c r="E19" s="75"/>
      <c r="F19" s="75"/>
      <c r="G19" s="31" t="s">
        <v>19</v>
      </c>
      <c r="H19" s="10"/>
      <c r="I19" s="10"/>
      <c r="J19" s="10"/>
      <c r="K19" s="28"/>
      <c r="L19" s="9"/>
      <c r="M19" s="11"/>
    </row>
    <row r="20" spans="1:13" ht="15.75" x14ac:dyDescent="0.25">
      <c r="A20" s="20" t="s">
        <v>57</v>
      </c>
      <c r="B20" s="72" t="s">
        <v>109</v>
      </c>
      <c r="C20" s="73"/>
      <c r="D20" s="73"/>
      <c r="E20" s="73"/>
      <c r="F20" s="73"/>
      <c r="G20" s="35"/>
      <c r="H20" s="12">
        <v>2</v>
      </c>
      <c r="I20" s="12"/>
      <c r="J20" s="12">
        <f>SUM(H20*I20)</f>
        <v>0</v>
      </c>
      <c r="K20" s="27"/>
      <c r="L20" s="13">
        <f>SUM(J20*K20)</f>
        <v>0</v>
      </c>
      <c r="M20" s="13">
        <f>SUM(J20+L20)</f>
        <v>0</v>
      </c>
    </row>
    <row r="21" spans="1:13" ht="15.75" x14ac:dyDescent="0.25">
      <c r="A21" s="21"/>
      <c r="B21" s="74" t="s">
        <v>84</v>
      </c>
      <c r="C21" s="75"/>
      <c r="D21" s="75"/>
      <c r="E21" s="75"/>
      <c r="F21" s="75"/>
      <c r="G21" s="31" t="s">
        <v>28</v>
      </c>
      <c r="H21" s="10"/>
      <c r="I21" s="10"/>
      <c r="J21" s="10"/>
      <c r="K21" s="28"/>
      <c r="L21" s="9"/>
      <c r="M21" s="11"/>
    </row>
    <row r="22" spans="1:13" ht="15.75" x14ac:dyDescent="0.25">
      <c r="A22" s="20" t="s">
        <v>61</v>
      </c>
      <c r="B22" s="72" t="s">
        <v>110</v>
      </c>
      <c r="C22" s="73"/>
      <c r="D22" s="73"/>
      <c r="E22" s="73"/>
      <c r="F22" s="73"/>
      <c r="G22" s="35"/>
      <c r="H22" s="12">
        <v>2</v>
      </c>
      <c r="I22" s="12"/>
      <c r="J22" s="12">
        <f>SUM(H22*I22)</f>
        <v>0</v>
      </c>
      <c r="K22" s="27"/>
      <c r="L22" s="13">
        <f>SUM(J22*K22)</f>
        <v>0</v>
      </c>
      <c r="M22" s="13">
        <f>SUM(J22+L22)</f>
        <v>0</v>
      </c>
    </row>
    <row r="23" spans="1:13" ht="15.75" x14ac:dyDescent="0.25">
      <c r="A23" s="17"/>
      <c r="B23" s="59" t="s">
        <v>85</v>
      </c>
      <c r="C23" s="53"/>
      <c r="D23" s="53"/>
      <c r="E23" s="53"/>
      <c r="F23" s="53"/>
      <c r="G23" s="2" t="s">
        <v>29</v>
      </c>
      <c r="M23" s="8"/>
    </row>
    <row r="24" spans="1:13" ht="15.75" x14ac:dyDescent="0.25">
      <c r="A24" s="19"/>
      <c r="B24" s="74" t="s">
        <v>86</v>
      </c>
      <c r="C24" s="75"/>
      <c r="D24" s="75"/>
      <c r="E24" s="75"/>
      <c r="F24" s="75"/>
      <c r="G24" s="31" t="s">
        <v>29</v>
      </c>
      <c r="H24" s="10"/>
      <c r="I24" s="10"/>
      <c r="J24" s="10"/>
      <c r="K24" s="28"/>
      <c r="L24" s="9"/>
      <c r="M24" s="11"/>
    </row>
    <row r="25" spans="1:13" ht="15.75" x14ac:dyDescent="0.25">
      <c r="A25" s="20" t="s">
        <v>72</v>
      </c>
      <c r="B25" s="72" t="s">
        <v>111</v>
      </c>
      <c r="C25" s="73"/>
      <c r="D25" s="73"/>
      <c r="E25" s="73"/>
      <c r="F25" s="73"/>
      <c r="G25" s="35"/>
      <c r="H25" s="12">
        <v>2</v>
      </c>
      <c r="I25" s="12"/>
      <c r="J25" s="12">
        <f>SUM(H25*I25)</f>
        <v>0</v>
      </c>
      <c r="K25" s="27"/>
      <c r="L25" s="13">
        <f>SUM(J25*K25)</f>
        <v>0</v>
      </c>
      <c r="M25" s="13">
        <f>SUM(J25+L25)</f>
        <v>0</v>
      </c>
    </row>
    <row r="26" spans="1:13" ht="15.75" x14ac:dyDescent="0.25">
      <c r="A26" s="19"/>
      <c r="B26" s="74" t="s">
        <v>30</v>
      </c>
      <c r="C26" s="75"/>
      <c r="D26" s="75"/>
      <c r="E26" s="75"/>
      <c r="F26" s="75"/>
      <c r="G26" s="31" t="s">
        <v>31</v>
      </c>
      <c r="H26" s="10"/>
      <c r="I26" s="10"/>
      <c r="J26" s="10"/>
      <c r="K26" s="28"/>
      <c r="L26" s="9"/>
      <c r="M26" s="11"/>
    </row>
    <row r="27" spans="1:13" ht="15.75" x14ac:dyDescent="0.25">
      <c r="A27" s="20" t="s">
        <v>73</v>
      </c>
      <c r="B27" s="72" t="s">
        <v>106</v>
      </c>
      <c r="C27" s="73"/>
      <c r="D27" s="73"/>
      <c r="E27" s="73"/>
      <c r="F27" s="73"/>
      <c r="G27" s="35"/>
      <c r="H27" s="12">
        <v>2</v>
      </c>
      <c r="I27" s="12"/>
      <c r="J27" s="12">
        <f>SUM(H27*I27)</f>
        <v>0</v>
      </c>
      <c r="K27" s="27"/>
      <c r="L27" s="13">
        <f>SUM(J27*K27)</f>
        <v>0</v>
      </c>
      <c r="M27" s="13">
        <f>SUM(J27+L27)</f>
        <v>0</v>
      </c>
    </row>
    <row r="28" spans="1:13" ht="16.5" thickBot="1" x14ac:dyDescent="0.3">
      <c r="A28" s="21"/>
      <c r="B28" s="74" t="s">
        <v>87</v>
      </c>
      <c r="C28" s="75"/>
      <c r="D28" s="75"/>
      <c r="E28" s="75"/>
      <c r="F28" s="75"/>
      <c r="G28" s="31" t="s">
        <v>19</v>
      </c>
      <c r="H28" s="10"/>
      <c r="I28" s="10"/>
      <c r="K28" s="28"/>
      <c r="M28" s="8"/>
    </row>
    <row r="29" spans="1:13" ht="16.5" thickBot="1" x14ac:dyDescent="0.3">
      <c r="A29" s="3"/>
      <c r="G29" s="32" t="s">
        <v>88</v>
      </c>
      <c r="J29" s="39">
        <f>SUM(J7:J27)</f>
        <v>0</v>
      </c>
      <c r="L29" s="49">
        <f>SUM(L7:L27)</f>
        <v>0</v>
      </c>
      <c r="M29" s="43">
        <f>SUM(M7:M28)</f>
        <v>0</v>
      </c>
    </row>
    <row r="30" spans="1:13" ht="15.75" x14ac:dyDescent="0.25">
      <c r="A30" s="3"/>
    </row>
    <row r="34" spans="2:12" x14ac:dyDescent="0.25">
      <c r="B34" s="45" t="s">
        <v>113</v>
      </c>
    </row>
    <row r="35" spans="2:12" ht="52.5" customHeight="1" x14ac:dyDescent="0.25">
      <c r="B35" s="70" t="s">
        <v>114</v>
      </c>
      <c r="C35" s="71"/>
      <c r="D35" s="71"/>
      <c r="E35" s="71"/>
      <c r="F35" s="71"/>
      <c r="G35" s="71"/>
      <c r="H35" s="71"/>
      <c r="I35" s="71"/>
      <c r="J35" s="71"/>
    </row>
    <row r="37" spans="2:12" ht="15" customHeight="1" x14ac:dyDescent="0.25">
      <c r="B37" s="50" t="s">
        <v>118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2:12" x14ac:dyDescent="0.25"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2:12" ht="30" customHeight="1" x14ac:dyDescent="0.25"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27">
    <mergeCell ref="B13:F13"/>
    <mergeCell ref="A3:M3"/>
    <mergeCell ref="A4:M4"/>
    <mergeCell ref="B6:G6"/>
    <mergeCell ref="B7:G7"/>
    <mergeCell ref="B8:F8"/>
    <mergeCell ref="B9:F9"/>
    <mergeCell ref="B10:F10"/>
    <mergeCell ref="B11:F11"/>
    <mergeCell ref="B12:F12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6:F26"/>
    <mergeCell ref="B27:F27"/>
    <mergeCell ref="B28:F28"/>
    <mergeCell ref="B35:J35"/>
    <mergeCell ref="B37:L39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nr 1</vt:lpstr>
      <vt:lpstr>Pakiet nr 2</vt:lpstr>
      <vt:lpstr>Pakiet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Ratajek</dc:creator>
  <cp:lastModifiedBy>Donata Łopaczyk</cp:lastModifiedBy>
  <cp:lastPrinted>2024-02-23T08:34:14Z</cp:lastPrinted>
  <dcterms:created xsi:type="dcterms:W3CDTF">2024-02-02T09:19:11Z</dcterms:created>
  <dcterms:modified xsi:type="dcterms:W3CDTF">2024-03-08T08:27:37Z</dcterms:modified>
</cp:coreProperties>
</file>