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el\Desktop\"/>
    </mc:Choice>
  </mc:AlternateContent>
  <xr:revisionPtr revIDLastSave="0" documentId="13_ncr:1_{7C4B3C32-A202-4976-8128-F29C3341D810}" xr6:coauthVersionLast="47" xr6:coauthVersionMax="47" xr10:uidLastSave="{00000000-0000-0000-0000-000000000000}"/>
  <bookViews>
    <workbookView xWindow="1170" yWindow="1170" windowWidth="18900" windowHeight="11055" firstSheet="13" activeTab="18" xr2:uid="{00000000-000D-0000-FFFF-FFFF00000000}"/>
  </bookViews>
  <sheets>
    <sheet name="Pakiet nr 1" sheetId="19" r:id="rId1"/>
    <sheet name="Pakiet nr 2" sheetId="20" r:id="rId2"/>
    <sheet name="Pakiet nr 3" sheetId="25" r:id="rId3"/>
    <sheet name="Pakiet nr 4" sheetId="29" r:id="rId4"/>
    <sheet name="Pakiet nr 5" sheetId="43" r:id="rId5"/>
    <sheet name="Pakiet nr 6" sheetId="45" r:id="rId6"/>
    <sheet name="Pakiet nr 7" sheetId="46" r:id="rId7"/>
    <sheet name="Pakiet nr 8" sheetId="100" r:id="rId8"/>
    <sheet name="Pakiet nr 9" sheetId="67" r:id="rId9"/>
    <sheet name="Pakiet nr 10" sheetId="68" r:id="rId10"/>
    <sheet name="Pakiet nr 11" sheetId="64" r:id="rId11"/>
    <sheet name="Pakiet nr 12" sheetId="70" r:id="rId12"/>
    <sheet name="Pakiet nr 13" sheetId="71" r:id="rId13"/>
    <sheet name="Pakiet nr 14" sheetId="72" r:id="rId14"/>
    <sheet name="Pakiet nr 15" sheetId="73" r:id="rId15"/>
    <sheet name="Pakiet nr 16" sheetId="74" r:id="rId16"/>
    <sheet name="Pakiet nr 17" sheetId="85" r:id="rId17"/>
    <sheet name="Pakiet nr 18" sheetId="95" r:id="rId18"/>
    <sheet name="Pakiet nr 19" sheetId="101" r:id="rId19"/>
  </sheets>
  <calcPr calcId="181029"/>
</workbook>
</file>

<file path=xl/calcChain.xml><?xml version="1.0" encoding="utf-8"?>
<calcChain xmlns="http://schemas.openxmlformats.org/spreadsheetml/2006/main">
  <c r="J7" i="19" l="1"/>
  <c r="K7" i="19"/>
  <c r="J8" i="19"/>
  <c r="K8" i="19"/>
  <c r="J9" i="19"/>
  <c r="K9" i="19"/>
  <c r="J10" i="19"/>
  <c r="K10" i="19"/>
  <c r="J11" i="19"/>
  <c r="K11" i="19"/>
  <c r="J12" i="19"/>
  <c r="K12" i="19"/>
  <c r="J13" i="19"/>
  <c r="K13" i="19"/>
  <c r="J14" i="19"/>
  <c r="K14" i="19"/>
  <c r="J15" i="19"/>
  <c r="K15" i="19"/>
  <c r="J16" i="19"/>
  <c r="K16" i="19"/>
  <c r="J17" i="19"/>
  <c r="J18" i="19" s="1"/>
  <c r="K17" i="19"/>
  <c r="K18" i="19" s="1"/>
  <c r="H11" i="20"/>
  <c r="H9" i="101"/>
  <c r="J6" i="101"/>
  <c r="J8" i="101"/>
  <c r="K8" i="101"/>
  <c r="J7" i="101"/>
  <c r="J6" i="95"/>
  <c r="K6" i="95"/>
  <c r="J6" i="85"/>
  <c r="K6" i="85"/>
  <c r="J7" i="74"/>
  <c r="K7" i="74"/>
  <c r="H8" i="74"/>
  <c r="H33" i="64"/>
  <c r="H8" i="67"/>
  <c r="J6" i="100"/>
  <c r="K6" i="100"/>
  <c r="H8" i="25"/>
  <c r="H18" i="19"/>
  <c r="J6" i="20"/>
  <c r="J10" i="20"/>
  <c r="K10" i="20"/>
  <c r="J9" i="20"/>
  <c r="K9" i="20"/>
  <c r="J8" i="20"/>
  <c r="K8" i="20"/>
  <c r="J7" i="20"/>
  <c r="K7" i="20"/>
  <c r="J7" i="67"/>
  <c r="K7" i="67"/>
  <c r="J6" i="19"/>
  <c r="K6" i="19"/>
  <c r="J6" i="67"/>
  <c r="J8" i="67"/>
  <c r="K6" i="67"/>
  <c r="K8" i="67"/>
  <c r="J7" i="64"/>
  <c r="K7" i="64"/>
  <c r="J8" i="64"/>
  <c r="K8" i="64"/>
  <c r="J9" i="64"/>
  <c r="K9" i="64"/>
  <c r="J10" i="64"/>
  <c r="K10" i="64"/>
  <c r="J11" i="64"/>
  <c r="K11" i="64"/>
  <c r="J12" i="64"/>
  <c r="K12" i="64"/>
  <c r="J13" i="64"/>
  <c r="K13" i="64"/>
  <c r="J14" i="64"/>
  <c r="K14" i="64"/>
  <c r="J15" i="64"/>
  <c r="K15" i="64"/>
  <c r="J16" i="64"/>
  <c r="K16" i="64"/>
  <c r="J17" i="64"/>
  <c r="K17" i="64"/>
  <c r="J18" i="64"/>
  <c r="K18" i="64"/>
  <c r="J19" i="64"/>
  <c r="K19" i="64"/>
  <c r="J20" i="64"/>
  <c r="K20" i="64"/>
  <c r="J21" i="64"/>
  <c r="K21" i="64"/>
  <c r="J22" i="64"/>
  <c r="K22" i="64"/>
  <c r="J23" i="64"/>
  <c r="K23" i="64"/>
  <c r="J24" i="64"/>
  <c r="K24" i="64"/>
  <c r="J25" i="64"/>
  <c r="K25" i="64"/>
  <c r="J26" i="64"/>
  <c r="K26" i="64"/>
  <c r="J27" i="64"/>
  <c r="K27" i="64"/>
  <c r="J28" i="64"/>
  <c r="K28" i="64"/>
  <c r="J29" i="64"/>
  <c r="K29" i="64"/>
  <c r="J30" i="64"/>
  <c r="K30" i="64"/>
  <c r="J31" i="64"/>
  <c r="K31" i="64"/>
  <c r="J32" i="64"/>
  <c r="K32" i="64"/>
  <c r="J6" i="64"/>
  <c r="J33" i="64"/>
  <c r="K6" i="64"/>
  <c r="K33" i="64"/>
  <c r="J6" i="74"/>
  <c r="J8" i="74"/>
  <c r="K6" i="74"/>
  <c r="K8" i="74"/>
  <c r="J6" i="73"/>
  <c r="K6" i="73"/>
  <c r="J6" i="72"/>
  <c r="K6" i="72"/>
  <c r="J6" i="71"/>
  <c r="K6" i="71"/>
  <c r="J6" i="70"/>
  <c r="K6" i="70"/>
  <c r="J6" i="68"/>
  <c r="K6" i="68"/>
  <c r="J6" i="46"/>
  <c r="H8" i="45"/>
  <c r="J7" i="45"/>
  <c r="K7" i="45"/>
  <c r="J6" i="45"/>
  <c r="H9" i="43"/>
  <c r="J8" i="43"/>
  <c r="K8" i="43"/>
  <c r="J7" i="43"/>
  <c r="K7" i="43"/>
  <c r="J6" i="43"/>
  <c r="J9" i="43"/>
  <c r="J6" i="29"/>
  <c r="J7" i="25"/>
  <c r="K7" i="25"/>
  <c r="J6" i="25"/>
  <c r="J8" i="25"/>
  <c r="K6" i="46"/>
  <c r="J8" i="45"/>
  <c r="K6" i="45"/>
  <c r="K8" i="45"/>
  <c r="K6" i="43"/>
  <c r="K9" i="43"/>
  <c r="K6" i="29"/>
  <c r="K6" i="25"/>
  <c r="K8" i="25"/>
  <c r="K6" i="101"/>
  <c r="J9" i="101"/>
  <c r="K7" i="101"/>
  <c r="K6" i="20"/>
  <c r="K11" i="20"/>
  <c r="K9" i="101"/>
  <c r="J11" i="20" l="1"/>
</calcChain>
</file>

<file path=xl/sharedStrings.xml><?xml version="1.0" encoding="utf-8"?>
<sst xmlns="http://schemas.openxmlformats.org/spreadsheetml/2006/main" count="793" uniqueCount="300">
  <si>
    <t>Lp.</t>
  </si>
  <si>
    <t>Nazwa urządzenia</t>
  </si>
  <si>
    <t>Typ</t>
  </si>
  <si>
    <t>Numer seryjny</t>
  </si>
  <si>
    <t>Rok produkcji</t>
  </si>
  <si>
    <t>Producent</t>
  </si>
  <si>
    <t>Cena netto                    w zł</t>
  </si>
  <si>
    <t>VAT %</t>
  </si>
  <si>
    <t>Kwota VAT w zł</t>
  </si>
  <si>
    <t>Cena brutto             w zł                          D = A+C</t>
  </si>
  <si>
    <t>A</t>
  </si>
  <si>
    <t>B</t>
  </si>
  <si>
    <t>C</t>
  </si>
  <si>
    <t>D</t>
  </si>
  <si>
    <t>1.</t>
  </si>
  <si>
    <t>2.</t>
  </si>
  <si>
    <t>RAZEM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</si>
  <si>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</si>
  <si>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</si>
  <si>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</si>
  <si>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</si>
  <si>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</si>
  <si>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</si>
  <si>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</si>
  <si>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</si>
  <si>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</si>
  <si>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</si>
  <si>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</si>
  <si>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</si>
  <si>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</si>
  <si>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</si>
  <si>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</si>
  <si>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</si>
  <si>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</si>
  <si>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</si>
  <si>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</si>
  <si>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</si>
  <si>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</si>
  <si>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</si>
  <si>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</si>
  <si>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</si>
  <si>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</si>
  <si>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Mindray</t>
  </si>
  <si>
    <t>Kardiomonitor</t>
  </si>
  <si>
    <t>Myjka do narzędzi chirurgicznych</t>
  </si>
  <si>
    <t>G7882 CD</t>
  </si>
  <si>
    <t>00/74309344</t>
  </si>
  <si>
    <t>586</t>
  </si>
  <si>
    <t xml:space="preserve">0743639642 </t>
  </si>
  <si>
    <t>162</t>
  </si>
  <si>
    <t xml:space="preserve">Myjnia dezynfektor do endoskopów </t>
  </si>
  <si>
    <t>WD425</t>
  </si>
  <si>
    <t>Belimed</t>
  </si>
  <si>
    <t>Spirometr</t>
  </si>
  <si>
    <t>Lungest 500</t>
  </si>
  <si>
    <t xml:space="preserve">00049 </t>
  </si>
  <si>
    <t>MES Spółka z o.o.</t>
  </si>
  <si>
    <t>345</t>
  </si>
  <si>
    <t>Easy One 2001</t>
  </si>
  <si>
    <t>120091/2015</t>
  </si>
  <si>
    <t>NDD Medizintechnik AG</t>
  </si>
  <si>
    <t>819</t>
  </si>
  <si>
    <t>Spirobank II Smart</t>
  </si>
  <si>
    <t>MIR</t>
  </si>
  <si>
    <t>Sterylizator parowy</t>
  </si>
  <si>
    <t>MSTV666VSZ</t>
  </si>
  <si>
    <t>23312</t>
  </si>
  <si>
    <t>BeliMed</t>
  </si>
  <si>
    <t>584</t>
  </si>
  <si>
    <t>23311</t>
  </si>
  <si>
    <t>589</t>
  </si>
  <si>
    <t>Sterylizator plazmowy</t>
  </si>
  <si>
    <t>S130D</t>
  </si>
  <si>
    <t>S130D140919</t>
  </si>
  <si>
    <t>RENOSEM cO Ltd</t>
  </si>
  <si>
    <t>596</t>
  </si>
  <si>
    <t>B Braun</t>
  </si>
  <si>
    <t>Waga elektroniczna niemowlęca</t>
  </si>
  <si>
    <t>RADWAG Z.M.P.</t>
  </si>
  <si>
    <t>Aparat do parametrów biochemicznych</t>
  </si>
  <si>
    <t>Finecare FIA Meter Plus</t>
  </si>
  <si>
    <t>FS1131812202875</t>
  </si>
  <si>
    <t>Guanzgzhon Wondfo Biotech Co., Ltd.</t>
  </si>
  <si>
    <t>174</t>
  </si>
  <si>
    <t>Histeroskop</t>
  </si>
  <si>
    <t>POWER LED 175</t>
  </si>
  <si>
    <t>RR14528</t>
  </si>
  <si>
    <t>Karl Storz Endoskope</t>
  </si>
  <si>
    <t>1093</t>
  </si>
  <si>
    <t>Kolposkop</t>
  </si>
  <si>
    <t>MK 200</t>
  </si>
  <si>
    <t>181024</t>
  </si>
  <si>
    <t>Science &amp; Engineering Center Scaner, Ltd.</t>
  </si>
  <si>
    <t>249</t>
  </si>
  <si>
    <t xml:space="preserve">System monitorowania nerwów </t>
  </si>
  <si>
    <t>NIM Response 3.0</t>
  </si>
  <si>
    <t>ZNR3-4170</t>
  </si>
  <si>
    <t>Medtronic Poland sp. z o.o.</t>
  </si>
  <si>
    <t>311</t>
  </si>
  <si>
    <t>Rektoskop</t>
  </si>
  <si>
    <t>XD-301</t>
  </si>
  <si>
    <t>XD1601151</t>
  </si>
  <si>
    <t>POLCOMED</t>
  </si>
  <si>
    <t>780</t>
  </si>
  <si>
    <t>System wspomagania układu oddechowego</t>
  </si>
  <si>
    <t>OPTiFlow</t>
  </si>
  <si>
    <t>BX1651712</t>
  </si>
  <si>
    <t>Fisher &amp; Paykel Healthcare</t>
  </si>
  <si>
    <t>92</t>
  </si>
  <si>
    <t>Vaporyzator</t>
  </si>
  <si>
    <t>VAPR 3</t>
  </si>
  <si>
    <t>0921681</t>
  </si>
  <si>
    <t>DePuy Mitek</t>
  </si>
  <si>
    <t>760</t>
  </si>
  <si>
    <t>Aparat do kontrapulsacji</t>
  </si>
  <si>
    <t>KAAT</t>
  </si>
  <si>
    <t xml:space="preserve">2070408B </t>
  </si>
  <si>
    <t>ARROW</t>
  </si>
  <si>
    <t>261</t>
  </si>
  <si>
    <t>Załącznik nr 2 formularz cenowy</t>
  </si>
  <si>
    <t>BeneVision N12</t>
  </si>
  <si>
    <t>F8-04019379</t>
  </si>
  <si>
    <t>294</t>
  </si>
  <si>
    <t>Creative Medical K15</t>
  </si>
  <si>
    <t>J4900QC00029</t>
  </si>
  <si>
    <t>Shenzhen Creative Industry Co. L.</t>
  </si>
  <si>
    <t xml:space="preserve">1179 </t>
  </si>
  <si>
    <t>J4900QC00030</t>
  </si>
  <si>
    <t xml:space="preserve">1180 </t>
  </si>
  <si>
    <t>J4900QC00031</t>
  </si>
  <si>
    <t>1181</t>
  </si>
  <si>
    <t>J4900QC00032</t>
  </si>
  <si>
    <t>1182</t>
  </si>
  <si>
    <t>J4900QD00041</t>
  </si>
  <si>
    <t>1183</t>
  </si>
  <si>
    <t>J4900QD00042</t>
  </si>
  <si>
    <t xml:space="preserve">1184 </t>
  </si>
  <si>
    <t>J4900QD00048</t>
  </si>
  <si>
    <t xml:space="preserve">1189 </t>
  </si>
  <si>
    <t>J4900QD00049</t>
  </si>
  <si>
    <t xml:space="preserve">1190 </t>
  </si>
  <si>
    <t>J4900QD00043</t>
  </si>
  <si>
    <t xml:space="preserve">1185 </t>
  </si>
  <si>
    <t>J4900QD00044</t>
  </si>
  <si>
    <t>1186</t>
  </si>
  <si>
    <t>J4900QD00045</t>
  </si>
  <si>
    <t>1187</t>
  </si>
  <si>
    <t>J4900QD00046</t>
  </si>
  <si>
    <t xml:space="preserve">1188 </t>
  </si>
  <si>
    <t>Waga elektroniczna</t>
  </si>
  <si>
    <t>WPT 5</t>
  </si>
  <si>
    <t xml:space="preserve">15292 </t>
  </si>
  <si>
    <t>B32</t>
  </si>
  <si>
    <t>Waga laboratoryjna</t>
  </si>
  <si>
    <t>WDA 50</t>
  </si>
  <si>
    <t xml:space="preserve">5525 </t>
  </si>
  <si>
    <t>SPTP WARSZAWA</t>
  </si>
  <si>
    <t>B33</t>
  </si>
  <si>
    <t>Waga osobowa</t>
  </si>
  <si>
    <t>WB-150</t>
  </si>
  <si>
    <t xml:space="preserve">02127 </t>
  </si>
  <si>
    <t>ELMED</t>
  </si>
  <si>
    <t>B34</t>
  </si>
  <si>
    <t>TP150/1 WTL AW</t>
  </si>
  <si>
    <t>4615</t>
  </si>
  <si>
    <t>FAWAG Lubelskie Fabryki Wag S.A.</t>
  </si>
  <si>
    <t>A57</t>
  </si>
  <si>
    <t>Waga noworodkowa</t>
  </si>
  <si>
    <t>20 kg</t>
  </si>
  <si>
    <t xml:space="preserve">10722 </t>
  </si>
  <si>
    <t>Zalimp</t>
  </si>
  <si>
    <t>A59</t>
  </si>
  <si>
    <t>WPT 10/20D</t>
  </si>
  <si>
    <t xml:space="preserve">354 118/12 </t>
  </si>
  <si>
    <t>A58</t>
  </si>
  <si>
    <t>Waga łóżkowa</t>
  </si>
  <si>
    <t>WPT 150 B</t>
  </si>
  <si>
    <t xml:space="preserve">226361/08 </t>
  </si>
  <si>
    <t>A04</t>
  </si>
  <si>
    <t xml:space="preserve">2501 </t>
  </si>
  <si>
    <t>A55</t>
  </si>
  <si>
    <t>Baby Scale (1584)</t>
  </si>
  <si>
    <t>850823</t>
  </si>
  <si>
    <t>Tanita</t>
  </si>
  <si>
    <t>A87</t>
  </si>
  <si>
    <t>Ultra MBSC - 55</t>
  </si>
  <si>
    <t>569</t>
  </si>
  <si>
    <t>My Weigh</t>
  </si>
  <si>
    <t>A56</t>
  </si>
  <si>
    <t>TP15/1 Bobas</t>
  </si>
  <si>
    <t xml:space="preserve">4252 </t>
  </si>
  <si>
    <t>A62</t>
  </si>
  <si>
    <t>TP150/1 WTLA</t>
  </si>
  <si>
    <t xml:space="preserve">1690 </t>
  </si>
  <si>
    <t>A63</t>
  </si>
  <si>
    <t>7725</t>
  </si>
  <si>
    <t>772501130174</t>
  </si>
  <si>
    <t>SOEHNLE</t>
  </si>
  <si>
    <t>B60</t>
  </si>
  <si>
    <t>428</t>
  </si>
  <si>
    <t>A52</t>
  </si>
  <si>
    <t>WPT 60/150 OW</t>
  </si>
  <si>
    <t>437210</t>
  </si>
  <si>
    <t>A60</t>
  </si>
  <si>
    <t xml:space="preserve">1691 </t>
  </si>
  <si>
    <t>A64</t>
  </si>
  <si>
    <t xml:space="preserve">182290 </t>
  </si>
  <si>
    <t>B28</t>
  </si>
  <si>
    <t>WPT 60/150 O</t>
  </si>
  <si>
    <t xml:space="preserve">385472/13 </t>
  </si>
  <si>
    <t>A02</t>
  </si>
  <si>
    <t xml:space="preserve">6530 </t>
  </si>
  <si>
    <t>B05</t>
  </si>
  <si>
    <t>WTP 200</t>
  </si>
  <si>
    <t xml:space="preserve">100058/02 </t>
  </si>
  <si>
    <t>B06</t>
  </si>
  <si>
    <t>WPT 100/200 OW</t>
  </si>
  <si>
    <t>632300</t>
  </si>
  <si>
    <t>A32</t>
  </si>
  <si>
    <t>TP-150/1 w.WTL D</t>
  </si>
  <si>
    <t xml:space="preserve">8764 </t>
  </si>
  <si>
    <t>B07</t>
  </si>
  <si>
    <t>7978</t>
  </si>
  <si>
    <t>B08</t>
  </si>
  <si>
    <t>Waga krzesełkowa</t>
  </si>
  <si>
    <t>WPT/4K 150C</t>
  </si>
  <si>
    <t xml:space="preserve">355730/12 </t>
  </si>
  <si>
    <t>A40</t>
  </si>
  <si>
    <t>ZOT 3</t>
  </si>
  <si>
    <t xml:space="preserve">9975 </t>
  </si>
  <si>
    <t>A39</t>
  </si>
  <si>
    <t>WPT 14B 500C</t>
  </si>
  <si>
    <t xml:space="preserve">226360/08 </t>
  </si>
  <si>
    <t>A41</t>
  </si>
  <si>
    <t>TP150/1</t>
  </si>
  <si>
    <t xml:space="preserve">6147 </t>
  </si>
  <si>
    <t>A74</t>
  </si>
  <si>
    <t>Respirator</t>
  </si>
  <si>
    <t>Respirator stacjonarno-transportowy</t>
  </si>
  <si>
    <t>Monnal T60</t>
  </si>
  <si>
    <t>MT60-12881</t>
  </si>
  <si>
    <t>Air Liquide Medical Systems</t>
  </si>
  <si>
    <t>161</t>
  </si>
  <si>
    <t>Pompa objętościowa</t>
  </si>
  <si>
    <t>Infusomat Space</t>
  </si>
  <si>
    <t>294868</t>
  </si>
  <si>
    <t>405</t>
  </si>
  <si>
    <t>Aparat do automatycznej izolacji DNA/RNA</t>
  </si>
  <si>
    <t>Maelstrom 4800</t>
  </si>
  <si>
    <t>M4800-0173</t>
  </si>
  <si>
    <t>TAN Bead Taiwan Advanced Naqnotech Inc.</t>
  </si>
  <si>
    <t xml:space="preserve">1211 </t>
  </si>
  <si>
    <t>SV600</t>
  </si>
  <si>
    <t>AA6-OC009865</t>
  </si>
  <si>
    <t>742</t>
  </si>
  <si>
    <t>AA6-OC009853</t>
  </si>
  <si>
    <t>195</t>
  </si>
  <si>
    <t>AA6-OC009858</t>
  </si>
  <si>
    <t>738</t>
  </si>
  <si>
    <t>AA6-OC009854</t>
  </si>
  <si>
    <t>663</t>
  </si>
  <si>
    <t>Lampa do fototerapii noworodków</t>
  </si>
  <si>
    <t>Neoblue</t>
  </si>
  <si>
    <t>29401</t>
  </si>
  <si>
    <t>Natus Medical Inc.</t>
  </si>
  <si>
    <t>234</t>
  </si>
  <si>
    <t>NPB 980</t>
  </si>
  <si>
    <t>35B2011500</t>
  </si>
  <si>
    <t>1172</t>
  </si>
  <si>
    <t>35B2011516</t>
  </si>
  <si>
    <t>1176</t>
  </si>
  <si>
    <t>35B2011224</t>
  </si>
  <si>
    <t xml:space="preserve">1178 </t>
  </si>
  <si>
    <t>Numer paszportu technicznego</t>
  </si>
  <si>
    <t xml:space="preserve">Medtronic </t>
  </si>
  <si>
    <t xml:space="preserve">Miele </t>
  </si>
  <si>
    <t>Pakiet nr 1 - kardiomonitory Shenzhen Creative</t>
  </si>
  <si>
    <t>Pakiet nr 2 - kardiomonitor i respiratory Mindray</t>
  </si>
  <si>
    <t>Pakiet nr 3 - myjnie chirurgiczne</t>
  </si>
  <si>
    <t>Pakiet nr 4 - myjnia endoskopowa Belimed</t>
  </si>
  <si>
    <t>Pakiet nr 5 - spirometry</t>
  </si>
  <si>
    <t>Pakiet nr 6 - sterylizatory parowe</t>
  </si>
  <si>
    <t>Pakiet nr 7 - sterylizator plazmowy</t>
  </si>
  <si>
    <t>Pakiet nr 8 - aparat do automatycznej izolacji</t>
  </si>
  <si>
    <t>Pakiet nr 9 - vaporyzator i aparat do kontrapulsacji</t>
  </si>
  <si>
    <t>Pakiet nr 10 - aparat do parametrów biochemicznych</t>
  </si>
  <si>
    <t>Pakiet nr 11  - wagi legalizacja</t>
  </si>
  <si>
    <t>Pakiet nr 12 - histeroskop</t>
  </si>
  <si>
    <t>Pakiet nr 13 - kolposkop</t>
  </si>
  <si>
    <t>Pakiet nr 14 - system do monitorowania nerwów</t>
  </si>
  <si>
    <t>Pakiet nr 15 - rektoskopy</t>
  </si>
  <si>
    <t>Pakiet nr 16 - urządzenia ciśnieniowe</t>
  </si>
  <si>
    <t>Pakiet nr 17 - respirator transportowy</t>
  </si>
  <si>
    <t>Pakiet nr 18 - pompa obętościowa</t>
  </si>
  <si>
    <t>Pakiet nr 19 - respiratory Bennett</t>
  </si>
  <si>
    <t>pieczątka i podpis osoby upoważnionej do reprezentowania Wykonawcy</t>
  </si>
  <si>
    <t xml:space="preserve">Informacja dla Wykonawcy:
Formularz cenowy musi być opatrzony przez osobę lub osoby uprawnione do reprezentowania firmy kwalifikowanym podpisem elektronicznym, podpisem zaufanym lub podpisem osobistym i przekazany Zamawiającemu wraz z dokumentem(-ami) potwierdzającymi prawo do reprezentacji Wykonawcy przez osobę podpisującą ofertę- w przypadku składania oferty drogą elektroniczną. 
</t>
  </si>
  <si>
    <t xml:space="preserve">Informacja dla Wykonawcy:
Formularz cenowy musi być opatrzony przez osobę lub osoby uprawnione do reprezentowania firmy kwalifikowanym podpisem elektronicznym, podpisem zaufanym lub podpisem osobistym i przekazany Zamawiającemu wraz z dokumentem(-ami) potwierdzającymi prawo do reprezentacji Wykonawcy przez osobę podpisującą ofertę-w przypadku składania oferty drogą elektroniczną. 
</t>
  </si>
  <si>
    <t xml:space="preserve">Informacja dla Wykonawcy:
Formularz cenowy musi być opatrzony przez osobę lub osoby uprawnione do reprezentowania firmy kwalifikowanym podpisem elektronicznym, podpisem zaufanym lub podpisem osobistym i przekazany Zamawiającemu wraz z dokumentem(-ami) potwierdzającymi prawo do reprezentacji Wykonawcy przez osobę podpisującą ofertę-w przypadku składania oferty drogą elektroniczną. 
</t>
  </si>
  <si>
    <t>….....................................................................................................................................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</si>
</sst>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#,##0.00\ &quot;zł&quot;"/>
  </numFmts>
  <fonts count="27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1"/>
      <name val="Calibri"/>
      <family val="2"/>
      <charset val="238"/>
    </font>
    <font>
      <b/>
      <sz val="9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9"/>
      <name val="Arial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i/>
      <sz val="9"/>
      <name val="Calibri"/>
      <family val="2"/>
      <charset val="238"/>
    </font>
    <font>
      <sz val="8"/>
      <color indexed="8"/>
      <name val="Calibri"/>
      <family val="2"/>
      <charset val="238"/>
    </font>
    <font>
      <i/>
      <sz val="9"/>
      <name val="Calibri"/>
      <family val="2"/>
      <charset val="238"/>
    </font>
    <font>
      <sz val="9"/>
      <color indexed="10"/>
      <name val="Calibri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9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color rgb="FF00B0F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16" fillId="0" borderId="0"/>
  </cellStyleXfs>
  <cellXfs count="1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4" fontId="0" fillId="0" borderId="0" xfId="0" applyNumberFormat="1" applyAlignment="1">
      <alignment vertical="center"/>
    </xf>
    <xf numFmtId="9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44" fontId="3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44" fontId="7" fillId="0" borderId="1" xfId="0" applyNumberFormat="1" applyFont="1" applyBorder="1"/>
    <xf numFmtId="44" fontId="3" fillId="0" borderId="2" xfId="0" applyNumberFormat="1" applyFont="1" applyBorder="1" applyAlignment="1">
      <alignment vertical="center"/>
    </xf>
    <xf numFmtId="0" fontId="18" fillId="0" borderId="1" xfId="0" applyFont="1" applyBorder="1"/>
    <xf numFmtId="0" fontId="19" fillId="0" borderId="0" xfId="0" applyFont="1" applyAlignment="1">
      <alignment wrapText="1"/>
    </xf>
    <xf numFmtId="0" fontId="20" fillId="0" borderId="1" xfId="0" applyFont="1" applyBorder="1" applyAlignment="1">
      <alignment horizontal="center"/>
    </xf>
    <xf numFmtId="44" fontId="7" fillId="0" borderId="1" xfId="0" applyNumberFormat="1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44" fontId="1" fillId="0" borderId="1" xfId="0" applyNumberFormat="1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21" fillId="0" borderId="0" xfId="0" applyFont="1"/>
    <xf numFmtId="44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4" fontId="22" fillId="0" borderId="0" xfId="0" applyNumberFormat="1" applyFont="1" applyAlignment="1">
      <alignment vertical="center"/>
    </xf>
    <xf numFmtId="9" fontId="22" fillId="0" borderId="0" xfId="0" applyNumberFormat="1" applyFont="1" applyAlignment="1">
      <alignment horizontal="center" vertical="center"/>
    </xf>
    <xf numFmtId="44" fontId="23" fillId="0" borderId="1" xfId="0" applyNumberFormat="1" applyFont="1" applyBorder="1" applyAlignment="1">
      <alignment horizontal="center" vertical="center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44" fontId="14" fillId="0" borderId="1" xfId="0" applyNumberFormat="1" applyFont="1" applyBorder="1" applyAlignment="1">
      <alignment vertical="center"/>
    </xf>
    <xf numFmtId="9" fontId="14" fillId="0" borderId="1" xfId="0" applyNumberFormat="1" applyFont="1" applyBorder="1" applyAlignment="1">
      <alignment horizontal="center" vertical="center"/>
    </xf>
    <xf numFmtId="0" fontId="25" fillId="0" borderId="1" xfId="0" applyFont="1" applyBorder="1"/>
    <xf numFmtId="0" fontId="25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5" xfId="0" applyFont="1" applyBorder="1"/>
    <xf numFmtId="0" fontId="7" fillId="0" borderId="5" xfId="0" applyFont="1" applyBorder="1"/>
    <xf numFmtId="0" fontId="3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42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4" fontId="20" fillId="0" borderId="1" xfId="0" applyNumberFormat="1" applyFont="1" applyBorder="1" applyAlignment="1">
      <alignment vertical="center" wrapText="1"/>
    </xf>
    <xf numFmtId="9" fontId="20" fillId="0" borderId="1" xfId="0" applyNumberFormat="1" applyFont="1" applyBorder="1" applyAlignment="1">
      <alignment horizontal="center" vertical="center" wrapText="1"/>
    </xf>
    <xf numFmtId="0" fontId="26" fillId="0" borderId="0" xfId="0" applyFont="1"/>
    <xf numFmtId="0" fontId="23" fillId="0" borderId="1" xfId="0" applyFont="1" applyBorder="1" applyAlignment="1">
      <alignment horizontal="center" vertical="center"/>
    </xf>
    <xf numFmtId="44" fontId="23" fillId="0" borderId="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4" fontId="18" fillId="0" borderId="0" xfId="0" applyNumberFormat="1" applyFont="1" applyAlignment="1">
      <alignment vertical="center"/>
    </xf>
    <xf numFmtId="9" fontId="18" fillId="0" borderId="0" xfId="0" applyNumberFormat="1" applyFont="1" applyAlignment="1">
      <alignment horizontal="center" vertical="center"/>
    </xf>
    <xf numFmtId="0" fontId="1" fillId="0" borderId="1" xfId="3" applyFont="1" applyBorder="1"/>
    <xf numFmtId="0" fontId="1" fillId="0" borderId="1" xfId="3" applyFont="1" applyBorder="1" applyAlignment="1">
      <alignment horizontal="center"/>
    </xf>
    <xf numFmtId="44" fontId="23" fillId="0" borderId="0" xfId="0" applyNumberFormat="1" applyFont="1" applyAlignment="1">
      <alignment vertical="center"/>
    </xf>
    <xf numFmtId="0" fontId="22" fillId="0" borderId="6" xfId="0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0" fontId="22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7" fillId="0" borderId="0" xfId="0" applyFont="1"/>
  </cellXfs>
  <cellStyles count="4">
    <cellStyle name="Normal 2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opLeftCell="A7" workbookViewId="0">
      <selection activeCell="B23" sqref="B23:F23"/>
    </sheetView>
  </sheetViews>
  <sheetFormatPr defaultRowHeight="12" x14ac:dyDescent="0.2"/>
  <cols>
    <col min="1" max="1" width="3.7109375" style="13" customWidth="1"/>
    <col min="2" max="2" width="18.7109375" style="13" customWidth="1"/>
    <col min="3" max="3" width="18.140625" style="13" customWidth="1"/>
    <col min="4" max="4" width="12.42578125" style="13" customWidth="1"/>
    <col min="5" max="5" width="9.140625" style="13"/>
    <col min="6" max="6" width="24.57031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45" t="s">
        <v>276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ht="15" x14ac:dyDescent="0.2">
      <c r="A5" s="73"/>
      <c r="B5" s="55"/>
      <c r="C5" s="56"/>
      <c r="D5" s="57"/>
      <c r="E5" s="49"/>
      <c r="F5" s="57"/>
      <c r="G5" s="55"/>
      <c r="H5" s="58" t="s">
        <v>10</v>
      </c>
      <c r="I5" s="59" t="s">
        <v>11</v>
      </c>
      <c r="J5" s="58" t="s">
        <v>12</v>
      </c>
      <c r="K5" s="58" t="s">
        <v>13</v>
      </c>
    </row>
    <row r="6" spans="1:11" x14ac:dyDescent="0.2">
      <c r="A6" s="94" t="s">
        <v>14</v>
      </c>
      <c r="B6" s="34" t="s">
        <v>43</v>
      </c>
      <c r="C6" s="34" t="s">
        <v>123</v>
      </c>
      <c r="D6" s="34" t="s">
        <v>124</v>
      </c>
      <c r="E6" s="31">
        <v>2020</v>
      </c>
      <c r="F6" s="34" t="s">
        <v>125</v>
      </c>
      <c r="G6" s="31" t="s">
        <v>126</v>
      </c>
      <c r="H6" s="35"/>
      <c r="I6" s="36"/>
      <c r="J6" s="35">
        <f t="shared" ref="J6" si="0">H6*I6</f>
        <v>0</v>
      </c>
      <c r="K6" s="35">
        <f t="shared" ref="K6" si="1">H6+J6</f>
        <v>0</v>
      </c>
    </row>
    <row r="7" spans="1:11" x14ac:dyDescent="0.2">
      <c r="A7" s="94" t="s">
        <v>15</v>
      </c>
      <c r="B7" s="34" t="s">
        <v>43</v>
      </c>
      <c r="C7" s="34" t="s">
        <v>123</v>
      </c>
      <c r="D7" s="34" t="s">
        <v>127</v>
      </c>
      <c r="E7" s="31">
        <v>2020</v>
      </c>
      <c r="F7" s="34" t="s">
        <v>125</v>
      </c>
      <c r="G7" s="31" t="s">
        <v>128</v>
      </c>
      <c r="H7" s="35"/>
      <c r="I7" s="36"/>
      <c r="J7" s="35">
        <f t="shared" ref="J7:J17" si="2">H7*I7</f>
        <v>0</v>
      </c>
      <c r="K7" s="35">
        <f t="shared" ref="K7:K17" si="3">H7+J7</f>
        <v>0</v>
      </c>
    </row>
    <row r="8" spans="1:11" x14ac:dyDescent="0.2">
      <c r="A8" s="94" t="s">
        <v>17</v>
      </c>
      <c r="B8" s="34" t="s">
        <v>43</v>
      </c>
      <c r="C8" s="34" t="s">
        <v>123</v>
      </c>
      <c r="D8" s="34" t="s">
        <v>129</v>
      </c>
      <c r="E8" s="31">
        <v>2020</v>
      </c>
      <c r="F8" s="34" t="s">
        <v>125</v>
      </c>
      <c r="G8" s="31" t="s">
        <v>130</v>
      </c>
      <c r="H8" s="35"/>
      <c r="I8" s="36"/>
      <c r="J8" s="35">
        <f t="shared" si="2"/>
        <v>0</v>
      </c>
      <c r="K8" s="35">
        <f t="shared" si="3"/>
        <v>0</v>
      </c>
    </row>
    <row r="9" spans="1:11" x14ac:dyDescent="0.2">
      <c r="A9" s="94" t="s">
        <v>18</v>
      </c>
      <c r="B9" s="34" t="s">
        <v>43</v>
      </c>
      <c r="C9" s="34" t="s">
        <v>123</v>
      </c>
      <c r="D9" s="34" t="s">
        <v>131</v>
      </c>
      <c r="E9" s="31">
        <v>2020</v>
      </c>
      <c r="F9" s="34" t="s">
        <v>125</v>
      </c>
      <c r="G9" s="31" t="s">
        <v>132</v>
      </c>
      <c r="H9" s="35"/>
      <c r="I9" s="36"/>
      <c r="J9" s="35">
        <f t="shared" si="2"/>
        <v>0</v>
      </c>
      <c r="K9" s="35">
        <f t="shared" si="3"/>
        <v>0</v>
      </c>
    </row>
    <row r="10" spans="1:11" s="9" customFormat="1" x14ac:dyDescent="0.2">
      <c r="A10" s="94" t="s">
        <v>19</v>
      </c>
      <c r="B10" s="34" t="s">
        <v>43</v>
      </c>
      <c r="C10" s="34" t="s">
        <v>123</v>
      </c>
      <c r="D10" s="34" t="s">
        <v>133</v>
      </c>
      <c r="E10" s="31">
        <v>2020</v>
      </c>
      <c r="F10" s="34" t="s">
        <v>125</v>
      </c>
      <c r="G10" s="31" t="s">
        <v>134</v>
      </c>
      <c r="H10" s="35"/>
      <c r="I10" s="36"/>
      <c r="J10" s="35">
        <f t="shared" si="2"/>
        <v>0</v>
      </c>
      <c r="K10" s="35">
        <f t="shared" si="3"/>
        <v>0</v>
      </c>
    </row>
    <row r="11" spans="1:11" s="9" customFormat="1" x14ac:dyDescent="0.2">
      <c r="A11" s="94" t="s">
        <v>20</v>
      </c>
      <c r="B11" s="34" t="s">
        <v>43</v>
      </c>
      <c r="C11" s="34" t="s">
        <v>123</v>
      </c>
      <c r="D11" s="34" t="s">
        <v>135</v>
      </c>
      <c r="E11" s="31">
        <v>2020</v>
      </c>
      <c r="F11" s="34" t="s">
        <v>125</v>
      </c>
      <c r="G11" s="31" t="s">
        <v>136</v>
      </c>
      <c r="H11" s="35"/>
      <c r="I11" s="36"/>
      <c r="J11" s="35">
        <f t="shared" si="2"/>
        <v>0</v>
      </c>
      <c r="K11" s="35">
        <f t="shared" si="3"/>
        <v>0</v>
      </c>
    </row>
    <row r="12" spans="1:11" s="9" customFormat="1" x14ac:dyDescent="0.2">
      <c r="A12" s="94" t="s">
        <v>21</v>
      </c>
      <c r="B12" s="34" t="s">
        <v>43</v>
      </c>
      <c r="C12" s="34" t="s">
        <v>123</v>
      </c>
      <c r="D12" s="34" t="s">
        <v>137</v>
      </c>
      <c r="E12" s="31">
        <v>2020</v>
      </c>
      <c r="F12" s="34" t="s">
        <v>125</v>
      </c>
      <c r="G12" s="31" t="s">
        <v>138</v>
      </c>
      <c r="H12" s="35"/>
      <c r="I12" s="36"/>
      <c r="J12" s="35">
        <f t="shared" si="2"/>
        <v>0</v>
      </c>
      <c r="K12" s="35">
        <f t="shared" si="3"/>
        <v>0</v>
      </c>
    </row>
    <row r="13" spans="1:11" x14ac:dyDescent="0.2">
      <c r="A13" s="94" t="s">
        <v>22</v>
      </c>
      <c r="B13" s="34" t="s">
        <v>43</v>
      </c>
      <c r="C13" s="34" t="s">
        <v>123</v>
      </c>
      <c r="D13" s="34" t="s">
        <v>139</v>
      </c>
      <c r="E13" s="31">
        <v>2020</v>
      </c>
      <c r="F13" s="34" t="s">
        <v>125</v>
      </c>
      <c r="G13" s="31" t="s">
        <v>140</v>
      </c>
      <c r="H13" s="35"/>
      <c r="I13" s="36"/>
      <c r="J13" s="35">
        <f t="shared" si="2"/>
        <v>0</v>
      </c>
      <c r="K13" s="35">
        <f t="shared" si="3"/>
        <v>0</v>
      </c>
    </row>
    <row r="14" spans="1:11" x14ac:dyDescent="0.2">
      <c r="A14" s="94" t="s">
        <v>23</v>
      </c>
      <c r="B14" s="34" t="s">
        <v>43</v>
      </c>
      <c r="C14" s="34" t="s">
        <v>123</v>
      </c>
      <c r="D14" s="34" t="s">
        <v>141</v>
      </c>
      <c r="E14" s="31">
        <v>2020</v>
      </c>
      <c r="F14" s="34" t="s">
        <v>125</v>
      </c>
      <c r="G14" s="31" t="s">
        <v>142</v>
      </c>
      <c r="H14" s="35"/>
      <c r="I14" s="36"/>
      <c r="J14" s="35">
        <f t="shared" si="2"/>
        <v>0</v>
      </c>
      <c r="K14" s="35">
        <f t="shared" si="3"/>
        <v>0</v>
      </c>
    </row>
    <row r="15" spans="1:11" x14ac:dyDescent="0.2">
      <c r="A15" s="94" t="s">
        <v>24</v>
      </c>
      <c r="B15" s="34" t="s">
        <v>43</v>
      </c>
      <c r="C15" s="34" t="s">
        <v>123</v>
      </c>
      <c r="D15" s="34" t="s">
        <v>143</v>
      </c>
      <c r="E15" s="31">
        <v>2020</v>
      </c>
      <c r="F15" s="34" t="s">
        <v>125</v>
      </c>
      <c r="G15" s="31" t="s">
        <v>144</v>
      </c>
      <c r="H15" s="35"/>
      <c r="I15" s="36"/>
      <c r="J15" s="35">
        <f t="shared" si="2"/>
        <v>0</v>
      </c>
      <c r="K15" s="35">
        <f t="shared" si="3"/>
        <v>0</v>
      </c>
    </row>
    <row r="16" spans="1:11" x14ac:dyDescent="0.2">
      <c r="A16" s="94" t="s">
        <v>25</v>
      </c>
      <c r="B16" s="34" t="s">
        <v>43</v>
      </c>
      <c r="C16" s="34" t="s">
        <v>123</v>
      </c>
      <c r="D16" s="34" t="s">
        <v>145</v>
      </c>
      <c r="E16" s="31">
        <v>2020</v>
      </c>
      <c r="F16" s="34" t="s">
        <v>125</v>
      </c>
      <c r="G16" s="31" t="s">
        <v>146</v>
      </c>
      <c r="H16" s="35"/>
      <c r="I16" s="36"/>
      <c r="J16" s="35">
        <f t="shared" si="2"/>
        <v>0</v>
      </c>
      <c r="K16" s="35">
        <f t="shared" si="3"/>
        <v>0</v>
      </c>
    </row>
    <row r="17" spans="1:11" s="1" customFormat="1" ht="12.75" customHeight="1" x14ac:dyDescent="0.2">
      <c r="A17" s="94" t="s">
        <v>26</v>
      </c>
      <c r="B17" s="34" t="s">
        <v>43</v>
      </c>
      <c r="C17" s="34" t="s">
        <v>123</v>
      </c>
      <c r="D17" s="34" t="s">
        <v>147</v>
      </c>
      <c r="E17" s="31">
        <v>2020</v>
      </c>
      <c r="F17" s="34" t="s">
        <v>125</v>
      </c>
      <c r="G17" s="31" t="s">
        <v>148</v>
      </c>
      <c r="H17" s="35"/>
      <c r="I17" s="36"/>
      <c r="J17" s="35">
        <f t="shared" si="2"/>
        <v>0</v>
      </c>
      <c r="K17" s="35">
        <f t="shared" si="3"/>
        <v>0</v>
      </c>
    </row>
    <row r="18" spans="1:11" s="1" customFormat="1" ht="15" x14ac:dyDescent="0.25">
      <c r="A18" s="15"/>
      <c r="B18" s="117"/>
      <c r="C18" s="117"/>
      <c r="D18" s="117"/>
      <c r="E18" s="118"/>
      <c r="F18" s="119"/>
      <c r="G18" s="91" t="s">
        <v>16</v>
      </c>
      <c r="H18" s="80">
        <f>SUM(H6:H17)</f>
        <v>0</v>
      </c>
      <c r="I18" s="80"/>
      <c r="J18" s="80">
        <f>SUM(J6:J17)</f>
        <v>0</v>
      </c>
      <c r="K18" s="80">
        <f>SUM(K6:K17)</f>
        <v>0</v>
      </c>
    </row>
    <row r="19" spans="1:11" s="1" customFormat="1" ht="15" x14ac:dyDescent="0.25">
      <c r="A19" s="15"/>
      <c r="B19" s="75"/>
      <c r="C19" s="75"/>
      <c r="D19" s="75"/>
      <c r="E19" s="76"/>
      <c r="F19" s="77"/>
      <c r="G19" s="4"/>
      <c r="H19" s="77"/>
      <c r="I19" s="75"/>
      <c r="J19" s="78"/>
      <c r="K19" s="79"/>
    </row>
    <row r="20" spans="1:11" s="1" customFormat="1" ht="15" x14ac:dyDescent="0.25">
      <c r="A20" s="15"/>
      <c r="B20" s="75"/>
      <c r="C20" s="75"/>
      <c r="D20" s="75"/>
      <c r="E20" s="76"/>
      <c r="F20" s="77"/>
      <c r="G20" s="4"/>
      <c r="H20" s="77"/>
      <c r="I20" s="75"/>
      <c r="J20" s="78"/>
      <c r="K20" s="79"/>
    </row>
    <row r="21" spans="1:11" s="1" customFormat="1" ht="78" customHeight="1" x14ac:dyDescent="0.25">
      <c r="A21" s="122" t="s">
        <v>296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</row>
    <row r="23" spans="1:11" x14ac:dyDescent="0.2">
      <c r="B23" s="123" t="s">
        <v>299</v>
      </c>
      <c r="C23" s="123"/>
      <c r="D23" s="123"/>
      <c r="E23" s="123"/>
      <c r="F23" s="123"/>
    </row>
    <row r="24" spans="1:11" x14ac:dyDescent="0.2">
      <c r="B24" s="123" t="s">
        <v>295</v>
      </c>
      <c r="C24" s="123"/>
      <c r="D24" s="123"/>
      <c r="E24" s="123"/>
      <c r="F24" s="123"/>
      <c r="G24" s="123"/>
      <c r="H24" s="123"/>
    </row>
    <row r="25" spans="1:11" x14ac:dyDescent="0.2">
      <c r="B25" s="123"/>
      <c r="C25" s="123"/>
      <c r="D25" s="123"/>
      <c r="E25" s="123"/>
      <c r="F25" s="123"/>
      <c r="G25" s="123"/>
      <c r="H25" s="123"/>
    </row>
  </sheetData>
  <mergeCells count="4">
    <mergeCell ref="A1:K1"/>
    <mergeCell ref="A21:K21"/>
    <mergeCell ref="B24:H25"/>
    <mergeCell ref="B23:F23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opLeftCell="A10" workbookViewId="0">
      <selection activeCell="B17" sqref="B17:D17"/>
    </sheetView>
  </sheetViews>
  <sheetFormatPr defaultRowHeight="12" x14ac:dyDescent="0.2"/>
  <cols>
    <col min="1" max="1" width="3.7109375" style="13" customWidth="1"/>
    <col min="2" max="2" width="30.140625" style="13" customWidth="1"/>
    <col min="3" max="3" width="18.140625" style="13" customWidth="1"/>
    <col min="4" max="4" width="12.42578125" style="13" customWidth="1"/>
    <col min="5" max="5" width="9.140625" style="13"/>
    <col min="6" max="6" width="12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45" t="s">
        <v>277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87"/>
      <c r="B5" s="46"/>
      <c r="C5" s="47"/>
      <c r="D5" s="48"/>
      <c r="E5" s="49"/>
      <c r="F5" s="48"/>
      <c r="G5" s="46"/>
      <c r="H5" s="50" t="s">
        <v>10</v>
      </c>
      <c r="I5" s="51" t="s">
        <v>11</v>
      </c>
      <c r="J5" s="50" t="s">
        <v>12</v>
      </c>
      <c r="K5" s="50" t="s">
        <v>13</v>
      </c>
    </row>
    <row r="6" spans="1:11" x14ac:dyDescent="0.2">
      <c r="A6" s="65" t="s">
        <v>14</v>
      </c>
      <c r="B6" s="81" t="s">
        <v>43</v>
      </c>
      <c r="C6" s="81" t="s">
        <v>120</v>
      </c>
      <c r="D6" s="81" t="s">
        <v>121</v>
      </c>
      <c r="E6" s="82">
        <v>2020</v>
      </c>
      <c r="F6" s="82" t="s">
        <v>42</v>
      </c>
      <c r="G6" s="82" t="s">
        <v>122</v>
      </c>
      <c r="H6" s="83"/>
      <c r="I6" s="84"/>
      <c r="J6" s="83">
        <f>H6*I6</f>
        <v>0</v>
      </c>
      <c r="K6" s="83">
        <f>H6+J6</f>
        <v>0</v>
      </c>
    </row>
    <row r="7" spans="1:11" x14ac:dyDescent="0.2">
      <c r="A7" s="65" t="s">
        <v>15</v>
      </c>
      <c r="B7" s="81" t="s">
        <v>237</v>
      </c>
      <c r="C7" s="81" t="s">
        <v>252</v>
      </c>
      <c r="D7" s="81" t="s">
        <v>253</v>
      </c>
      <c r="E7" s="82">
        <v>2020</v>
      </c>
      <c r="F7" s="82" t="s">
        <v>42</v>
      </c>
      <c r="G7" s="82" t="s">
        <v>254</v>
      </c>
      <c r="H7" s="83"/>
      <c r="I7" s="84"/>
      <c r="J7" s="83">
        <f>H7*I7</f>
        <v>0</v>
      </c>
      <c r="K7" s="83">
        <f>H7+J7</f>
        <v>0</v>
      </c>
    </row>
    <row r="8" spans="1:11" x14ac:dyDescent="0.2">
      <c r="A8" s="65" t="s">
        <v>17</v>
      </c>
      <c r="B8" s="81" t="s">
        <v>237</v>
      </c>
      <c r="C8" s="81" t="s">
        <v>252</v>
      </c>
      <c r="D8" s="81" t="s">
        <v>255</v>
      </c>
      <c r="E8" s="82">
        <v>2020</v>
      </c>
      <c r="F8" s="82" t="s">
        <v>42</v>
      </c>
      <c r="G8" s="82" t="s">
        <v>256</v>
      </c>
      <c r="H8" s="83"/>
      <c r="I8" s="84"/>
      <c r="J8" s="83">
        <f>H8*I8</f>
        <v>0</v>
      </c>
      <c r="K8" s="83">
        <f>H8+J8</f>
        <v>0</v>
      </c>
    </row>
    <row r="9" spans="1:11" x14ac:dyDescent="0.2">
      <c r="A9" s="65" t="s">
        <v>18</v>
      </c>
      <c r="B9" s="81" t="s">
        <v>237</v>
      </c>
      <c r="C9" s="81" t="s">
        <v>252</v>
      </c>
      <c r="D9" s="81" t="s">
        <v>257</v>
      </c>
      <c r="E9" s="82">
        <v>2020</v>
      </c>
      <c r="F9" s="82" t="s">
        <v>42</v>
      </c>
      <c r="G9" s="82" t="s">
        <v>258</v>
      </c>
      <c r="H9" s="83"/>
      <c r="I9" s="84"/>
      <c r="J9" s="83">
        <f>H9*I9</f>
        <v>0</v>
      </c>
      <c r="K9" s="83">
        <f>H9+J9</f>
        <v>0</v>
      </c>
    </row>
    <row r="10" spans="1:11" x14ac:dyDescent="0.2">
      <c r="A10" s="65" t="s">
        <v>19</v>
      </c>
      <c r="B10" s="85" t="s">
        <v>237</v>
      </c>
      <c r="C10" s="85" t="s">
        <v>252</v>
      </c>
      <c r="D10" s="85" t="s">
        <v>259</v>
      </c>
      <c r="E10" s="86">
        <v>2020</v>
      </c>
      <c r="F10" s="86" t="s">
        <v>42</v>
      </c>
      <c r="G10" s="86" t="s">
        <v>260</v>
      </c>
      <c r="H10" s="83"/>
      <c r="I10" s="84"/>
      <c r="J10" s="83">
        <f>H10*I10</f>
        <v>0</v>
      </c>
      <c r="K10" s="83">
        <f>H10+J10</f>
        <v>0</v>
      </c>
    </row>
    <row r="11" spans="1:11" x14ac:dyDescent="0.2">
      <c r="A11" s="9"/>
      <c r="B11" s="9"/>
      <c r="C11" s="9"/>
      <c r="D11" s="10"/>
      <c r="E11" s="11"/>
      <c r="F11" s="4"/>
      <c r="G11" s="72" t="s">
        <v>16</v>
      </c>
      <c r="H11" s="24">
        <f>SUM(H6:H10)</f>
        <v>0</v>
      </c>
      <c r="I11" s="24"/>
      <c r="J11" s="24">
        <f>SUM(J6:J10)</f>
        <v>0</v>
      </c>
      <c r="K11" s="24">
        <f>SUM(K6:K10)</f>
        <v>0</v>
      </c>
    </row>
    <row r="13" spans="1:11" ht="27" customHeight="1" x14ac:dyDescent="0.2"/>
    <row r="14" spans="1:11" s="1" customFormat="1" ht="15" x14ac:dyDescent="0.25">
      <c r="A14" s="15"/>
      <c r="E14" s="2"/>
      <c r="F14" s="3"/>
      <c r="G14" s="4"/>
      <c r="H14" s="3"/>
      <c r="J14" s="6"/>
      <c r="K14" s="7"/>
    </row>
    <row r="15" spans="1:11" s="1" customFormat="1" ht="15" x14ac:dyDescent="0.25">
      <c r="A15" s="15"/>
      <c r="E15" s="2"/>
      <c r="F15" s="3"/>
      <c r="G15" s="4"/>
      <c r="H15" s="3"/>
      <c r="J15" s="6"/>
      <c r="K15" s="7"/>
    </row>
    <row r="16" spans="1:11" s="1" customFormat="1" ht="78" customHeight="1" x14ac:dyDescent="0.25">
      <c r="A16" s="122" t="s">
        <v>297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</row>
    <row r="17" spans="2:9" x14ac:dyDescent="0.2">
      <c r="B17" s="123" t="s">
        <v>299</v>
      </c>
      <c r="C17" s="123"/>
      <c r="D17" s="123"/>
    </row>
    <row r="18" spans="2:9" x14ac:dyDescent="0.2">
      <c r="B18" s="123" t="s">
        <v>295</v>
      </c>
      <c r="C18" s="123"/>
      <c r="D18" s="123"/>
      <c r="E18" s="123"/>
      <c r="F18" s="123"/>
      <c r="G18" s="123"/>
      <c r="H18" s="123"/>
      <c r="I18" s="123"/>
    </row>
    <row r="19" spans="2:9" x14ac:dyDescent="0.2">
      <c r="B19" s="123"/>
      <c r="C19" s="123"/>
      <c r="D19" s="123"/>
      <c r="E19" s="123"/>
      <c r="F19" s="123"/>
      <c r="G19" s="123"/>
      <c r="H19" s="123"/>
      <c r="I19" s="123"/>
    </row>
    <row r="20" spans="2:9" x14ac:dyDescent="0.2">
      <c r="B20" s="123"/>
      <c r="C20" s="123"/>
      <c r="D20" s="123"/>
      <c r="E20" s="123"/>
      <c r="F20" s="123"/>
      <c r="G20" s="123"/>
      <c r="H20" s="123"/>
      <c r="I20" s="123"/>
    </row>
  </sheetData>
  <mergeCells count="4">
    <mergeCell ref="A1:K1"/>
    <mergeCell ref="A16:K16"/>
    <mergeCell ref="B18:I20"/>
    <mergeCell ref="B17:D17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6"/>
  <sheetViews>
    <sheetView topLeftCell="A10" workbookViewId="0">
      <selection activeCell="B14" sqref="B14:D14"/>
    </sheetView>
  </sheetViews>
  <sheetFormatPr defaultRowHeight="12" x14ac:dyDescent="0.2"/>
  <cols>
    <col min="1" max="1" width="3.7109375" style="13" customWidth="1"/>
    <col min="2" max="2" width="30.140625" style="13" customWidth="1"/>
    <col min="3" max="3" width="18.140625" style="13" customWidth="1"/>
    <col min="4" max="4" width="12.42578125" style="13" customWidth="1"/>
    <col min="5" max="5" width="9.140625" style="13"/>
    <col min="6" max="6" width="12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89" t="s">
        <v>278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90"/>
      <c r="B5" s="46"/>
      <c r="C5" s="46"/>
      <c r="D5" s="47"/>
      <c r="E5" s="48"/>
      <c r="F5" s="49"/>
      <c r="G5" s="48"/>
      <c r="H5" s="50" t="s">
        <v>10</v>
      </c>
      <c r="I5" s="51" t="s">
        <v>11</v>
      </c>
      <c r="J5" s="50" t="s">
        <v>12</v>
      </c>
      <c r="K5" s="50" t="s">
        <v>13</v>
      </c>
    </row>
    <row r="6" spans="1:11" x14ac:dyDescent="0.2">
      <c r="A6" s="23" t="s">
        <v>14</v>
      </c>
      <c r="B6" s="52" t="s">
        <v>44</v>
      </c>
      <c r="C6" s="52" t="s">
        <v>45</v>
      </c>
      <c r="D6" s="53" t="s">
        <v>46</v>
      </c>
      <c r="E6" s="54">
        <v>2005</v>
      </c>
      <c r="F6" s="23" t="s">
        <v>275</v>
      </c>
      <c r="G6" s="54" t="s">
        <v>47</v>
      </c>
      <c r="H6" s="32"/>
      <c r="I6" s="33"/>
      <c r="J6" s="32">
        <f>H6*I6</f>
        <v>0</v>
      </c>
      <c r="K6" s="32">
        <f>H6+J6</f>
        <v>0</v>
      </c>
    </row>
    <row r="7" spans="1:11" x14ac:dyDescent="0.2">
      <c r="A7" s="23" t="s">
        <v>15</v>
      </c>
      <c r="B7" s="52" t="s">
        <v>44</v>
      </c>
      <c r="C7" s="52" t="s">
        <v>45</v>
      </c>
      <c r="D7" s="53" t="s">
        <v>48</v>
      </c>
      <c r="E7" s="54">
        <v>2012</v>
      </c>
      <c r="F7" s="23" t="s">
        <v>275</v>
      </c>
      <c r="G7" s="54" t="s">
        <v>49</v>
      </c>
      <c r="H7" s="32"/>
      <c r="I7" s="33"/>
      <c r="J7" s="32">
        <f>H7*I7</f>
        <v>0</v>
      </c>
      <c r="K7" s="32">
        <f>H7+J7</f>
        <v>0</v>
      </c>
    </row>
    <row r="8" spans="1:11" x14ac:dyDescent="0.2">
      <c r="G8" s="120" t="s">
        <v>16</v>
      </c>
      <c r="H8" s="24">
        <f>SUM(H6:H7)</f>
        <v>0</v>
      </c>
      <c r="I8" s="24"/>
      <c r="J8" s="24">
        <f>SUM(J6:J7)</f>
        <v>0</v>
      </c>
      <c r="K8" s="24">
        <f>SUM(K6:K7)</f>
        <v>0</v>
      </c>
    </row>
    <row r="10" spans="1:11" ht="46.5" customHeight="1" x14ac:dyDescent="0.2"/>
    <row r="11" spans="1:11" s="1" customFormat="1" ht="15" x14ac:dyDescent="0.25">
      <c r="A11" s="15"/>
      <c r="E11" s="2"/>
      <c r="F11" s="3"/>
      <c r="G11" s="4"/>
      <c r="H11" s="3"/>
      <c r="J11" s="6"/>
      <c r="K11" s="7"/>
    </row>
    <row r="12" spans="1:11" s="1" customFormat="1" ht="15" x14ac:dyDescent="0.25">
      <c r="A12" s="15"/>
      <c r="E12" s="2"/>
      <c r="F12" s="3"/>
      <c r="G12" s="4"/>
      <c r="H12" s="3"/>
      <c r="J12" s="6"/>
      <c r="K12" s="7"/>
    </row>
    <row r="13" spans="1:11" s="1" customFormat="1" ht="78" customHeight="1" x14ac:dyDescent="0.25">
      <c r="A13" s="122" t="s">
        <v>297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</row>
    <row r="14" spans="1:11" x14ac:dyDescent="0.2">
      <c r="B14" s="123" t="s">
        <v>299</v>
      </c>
      <c r="C14" s="123"/>
      <c r="D14" s="123"/>
    </row>
    <row r="15" spans="1:11" x14ac:dyDescent="0.2">
      <c r="B15" s="123" t="s">
        <v>295</v>
      </c>
      <c r="C15" s="123"/>
      <c r="D15" s="123"/>
      <c r="E15" s="123"/>
      <c r="F15" s="123"/>
      <c r="G15" s="123"/>
      <c r="H15" s="123"/>
    </row>
    <row r="16" spans="1:11" x14ac:dyDescent="0.2">
      <c r="B16" s="123"/>
      <c r="C16" s="123"/>
      <c r="D16" s="123"/>
      <c r="E16" s="123"/>
      <c r="F16" s="123"/>
      <c r="G16" s="123"/>
      <c r="H16" s="123"/>
    </row>
  </sheetData>
  <mergeCells count="4">
    <mergeCell ref="A1:K1"/>
    <mergeCell ref="A13:K13"/>
    <mergeCell ref="B15:H16"/>
    <mergeCell ref="B14:D14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topLeftCell="A7" workbookViewId="0">
      <selection activeCell="B14" sqref="B14:D14"/>
    </sheetView>
  </sheetViews>
  <sheetFormatPr defaultRowHeight="12" x14ac:dyDescent="0.2"/>
  <cols>
    <col min="1" max="1" width="3.7109375" style="13" customWidth="1"/>
    <col min="2" max="2" width="30.140625" style="13" customWidth="1"/>
    <col min="3" max="3" width="18.140625" style="13" customWidth="1"/>
    <col min="4" max="4" width="12.42578125" style="13" customWidth="1"/>
    <col min="5" max="5" width="9.140625" style="13"/>
    <col min="6" max="6" width="12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45" t="s">
        <v>279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46"/>
      <c r="B5" s="46"/>
      <c r="C5" s="47"/>
      <c r="D5" s="48"/>
      <c r="E5" s="49"/>
      <c r="F5" s="48"/>
      <c r="G5" s="46"/>
      <c r="H5" s="50" t="s">
        <v>10</v>
      </c>
      <c r="I5" s="51" t="s">
        <v>11</v>
      </c>
      <c r="J5" s="50" t="s">
        <v>12</v>
      </c>
      <c r="K5" s="50" t="s">
        <v>13</v>
      </c>
    </row>
    <row r="6" spans="1:11" x14ac:dyDescent="0.2">
      <c r="A6" s="23" t="s">
        <v>14</v>
      </c>
      <c r="B6" s="23" t="s">
        <v>50</v>
      </c>
      <c r="C6" s="23" t="s">
        <v>51</v>
      </c>
      <c r="D6" s="92">
        <v>993001151048</v>
      </c>
      <c r="E6" s="54">
        <v>2015</v>
      </c>
      <c r="F6" s="23" t="s">
        <v>52</v>
      </c>
      <c r="G6" s="54">
        <v>750</v>
      </c>
      <c r="H6" s="32"/>
      <c r="I6" s="33"/>
      <c r="J6" s="32">
        <f>H6*I6</f>
        <v>0</v>
      </c>
      <c r="K6" s="32">
        <f>H6+J6</f>
        <v>0</v>
      </c>
    </row>
    <row r="9" spans="1:11" ht="45.75" customHeight="1" x14ac:dyDescent="0.2"/>
    <row r="10" spans="1:11" s="1" customFormat="1" ht="15" x14ac:dyDescent="0.25">
      <c r="A10" s="15"/>
      <c r="E10" s="2"/>
      <c r="F10" s="3"/>
      <c r="G10" s="4"/>
      <c r="H10" s="3"/>
      <c r="J10" s="6"/>
      <c r="K10" s="7"/>
    </row>
    <row r="11" spans="1:11" s="1" customFormat="1" ht="15" x14ac:dyDescent="0.25">
      <c r="A11" s="15"/>
      <c r="E11" s="2"/>
      <c r="F11" s="3"/>
      <c r="G11" s="4"/>
      <c r="H11" s="3"/>
      <c r="J11" s="6"/>
      <c r="K11" s="7"/>
    </row>
    <row r="12" spans="1:11" s="1" customFormat="1" ht="78" customHeight="1" x14ac:dyDescent="0.25">
      <c r="A12" s="122" t="s">
        <v>297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</row>
    <row r="14" spans="1:11" x14ac:dyDescent="0.2">
      <c r="B14" s="123" t="s">
        <v>299</v>
      </c>
      <c r="C14" s="123"/>
      <c r="D14" s="123"/>
    </row>
    <row r="15" spans="1:11" x14ac:dyDescent="0.2">
      <c r="B15" s="123" t="s">
        <v>295</v>
      </c>
      <c r="C15" s="123"/>
      <c r="D15" s="123"/>
      <c r="E15" s="123"/>
      <c r="F15" s="123"/>
      <c r="G15" s="123"/>
      <c r="H15" s="123"/>
    </row>
    <row r="16" spans="1:11" x14ac:dyDescent="0.2">
      <c r="B16" s="123"/>
      <c r="C16" s="123"/>
      <c r="D16" s="123"/>
      <c r="E16" s="123"/>
      <c r="F16" s="123"/>
      <c r="G16" s="123"/>
      <c r="H16" s="123"/>
    </row>
  </sheetData>
  <mergeCells count="4">
    <mergeCell ref="A1:K1"/>
    <mergeCell ref="A12:K12"/>
    <mergeCell ref="B15:H16"/>
    <mergeCell ref="B14:D14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0"/>
  <sheetViews>
    <sheetView topLeftCell="A11" zoomScaleNormal="100" workbookViewId="0">
      <selection activeCell="B18" sqref="B18:E18"/>
    </sheetView>
  </sheetViews>
  <sheetFormatPr defaultRowHeight="12" x14ac:dyDescent="0.2"/>
  <cols>
    <col min="1" max="1" width="3.7109375" style="13" customWidth="1"/>
    <col min="2" max="2" width="21.5703125" style="13" customWidth="1"/>
    <col min="3" max="3" width="18.140625" style="13" customWidth="1"/>
    <col min="4" max="4" width="16" style="13" customWidth="1"/>
    <col min="5" max="5" width="9.140625" style="13"/>
    <col min="6" max="6" width="19.425781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45" t="s">
        <v>280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90"/>
      <c r="B5" s="46"/>
      <c r="C5" s="46"/>
      <c r="D5" s="47"/>
      <c r="E5" s="48"/>
      <c r="F5" s="49"/>
      <c r="G5" s="48"/>
      <c r="H5" s="50" t="s">
        <v>10</v>
      </c>
      <c r="I5" s="51" t="s">
        <v>11</v>
      </c>
      <c r="J5" s="50" t="s">
        <v>12</v>
      </c>
      <c r="K5" s="50" t="s">
        <v>13</v>
      </c>
    </row>
    <row r="6" spans="1:11" x14ac:dyDescent="0.2">
      <c r="A6" s="23" t="s">
        <v>14</v>
      </c>
      <c r="B6" s="52" t="s">
        <v>53</v>
      </c>
      <c r="C6" s="52" t="s">
        <v>54</v>
      </c>
      <c r="D6" s="53" t="s">
        <v>55</v>
      </c>
      <c r="E6" s="54">
        <v>2002</v>
      </c>
      <c r="F6" s="23" t="s">
        <v>56</v>
      </c>
      <c r="G6" s="54" t="s">
        <v>57</v>
      </c>
      <c r="H6" s="32"/>
      <c r="I6" s="33"/>
      <c r="J6" s="32">
        <f>H6*I6</f>
        <v>0</v>
      </c>
      <c r="K6" s="32">
        <f>H6+J6</f>
        <v>0</v>
      </c>
    </row>
    <row r="7" spans="1:11" x14ac:dyDescent="0.2">
      <c r="A7" s="23" t="s">
        <v>15</v>
      </c>
      <c r="B7" s="52" t="s">
        <v>53</v>
      </c>
      <c r="C7" s="52" t="s">
        <v>58</v>
      </c>
      <c r="D7" s="53" t="s">
        <v>59</v>
      </c>
      <c r="E7" s="54">
        <v>2016</v>
      </c>
      <c r="F7" s="23" t="s">
        <v>60</v>
      </c>
      <c r="G7" s="54" t="s">
        <v>61</v>
      </c>
      <c r="H7" s="32"/>
      <c r="I7" s="33"/>
      <c r="J7" s="32">
        <f>H7*I7</f>
        <v>0</v>
      </c>
      <c r="K7" s="32">
        <f>H7+J7</f>
        <v>0</v>
      </c>
    </row>
    <row r="8" spans="1:11" x14ac:dyDescent="0.2">
      <c r="A8" s="23" t="s">
        <v>17</v>
      </c>
      <c r="B8" s="23" t="s">
        <v>53</v>
      </c>
      <c r="C8" s="23" t="s">
        <v>62</v>
      </c>
      <c r="D8" s="53">
        <v>4392</v>
      </c>
      <c r="E8" s="54">
        <v>2021</v>
      </c>
      <c r="F8" s="23" t="s">
        <v>63</v>
      </c>
      <c r="G8" s="54">
        <v>1318</v>
      </c>
      <c r="H8" s="32"/>
      <c r="I8" s="33"/>
      <c r="J8" s="32">
        <f>H8*I8</f>
        <v>0</v>
      </c>
      <c r="K8" s="32">
        <f>H8+J8</f>
        <v>0</v>
      </c>
    </row>
    <row r="9" spans="1:11" x14ac:dyDescent="0.2">
      <c r="A9" s="4"/>
      <c r="B9" s="93"/>
      <c r="C9" s="93"/>
      <c r="D9" s="10"/>
      <c r="E9" s="11"/>
      <c r="F9" s="4"/>
      <c r="G9" s="54" t="s">
        <v>16</v>
      </c>
      <c r="H9" s="24">
        <f>SUM(H6:H8)</f>
        <v>0</v>
      </c>
      <c r="I9" s="24"/>
      <c r="J9" s="24">
        <f>SUM(J6:J8)</f>
        <v>0</v>
      </c>
      <c r="K9" s="24">
        <f>SUM(K6:K8)</f>
        <v>0</v>
      </c>
    </row>
    <row r="13" spans="1:11" ht="46.5" customHeight="1" x14ac:dyDescent="0.2"/>
    <row r="14" spans="1:11" s="1" customFormat="1" ht="15" x14ac:dyDescent="0.25">
      <c r="A14" s="15"/>
      <c r="E14" s="2"/>
      <c r="F14" s="3"/>
      <c r="G14" s="4"/>
      <c r="H14" s="3"/>
      <c r="J14" s="6"/>
      <c r="K14" s="7"/>
    </row>
    <row r="15" spans="1:11" s="1" customFormat="1" ht="15" x14ac:dyDescent="0.25">
      <c r="A15" s="15"/>
      <c r="E15" s="2"/>
      <c r="F15" s="3"/>
      <c r="G15" s="4"/>
      <c r="H15" s="3"/>
      <c r="J15" s="6"/>
      <c r="K15" s="7"/>
    </row>
    <row r="16" spans="1:11" s="1" customFormat="1" ht="78" customHeight="1" x14ac:dyDescent="0.25">
      <c r="A16" s="122" t="s">
        <v>298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</row>
    <row r="18" spans="2:7" x14ac:dyDescent="0.2">
      <c r="B18" s="123" t="s">
        <v>299</v>
      </c>
      <c r="C18" s="123"/>
      <c r="D18" s="123"/>
      <c r="E18" s="123"/>
    </row>
    <row r="19" spans="2:7" x14ac:dyDescent="0.2">
      <c r="B19" s="123" t="s">
        <v>295</v>
      </c>
      <c r="C19" s="123"/>
      <c r="D19" s="123"/>
      <c r="E19" s="123"/>
      <c r="F19" s="123"/>
      <c r="G19" s="123"/>
    </row>
    <row r="20" spans="2:7" x14ac:dyDescent="0.2">
      <c r="B20" s="123"/>
      <c r="C20" s="123"/>
      <c r="D20" s="123"/>
      <c r="E20" s="123"/>
      <c r="F20" s="123"/>
      <c r="G20" s="123"/>
    </row>
  </sheetData>
  <mergeCells count="4">
    <mergeCell ref="A1:K1"/>
    <mergeCell ref="A16:K16"/>
    <mergeCell ref="B19:G20"/>
    <mergeCell ref="B18:E18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6"/>
  <sheetViews>
    <sheetView topLeftCell="A7" zoomScaleNormal="100" workbookViewId="0">
      <selection activeCell="B14" sqref="B14:D14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8.140625" style="13" customWidth="1"/>
    <col min="4" max="4" width="16" style="13" customWidth="1"/>
    <col min="5" max="5" width="9.140625" style="13"/>
    <col min="6" max="6" width="11.710937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45" t="s">
        <v>281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ht="15" x14ac:dyDescent="0.2">
      <c r="A5" s="90"/>
      <c r="B5" s="55"/>
      <c r="C5" s="55"/>
      <c r="D5" s="56"/>
      <c r="E5" s="57"/>
      <c r="F5" s="49"/>
      <c r="G5" s="57"/>
      <c r="H5" s="58" t="s">
        <v>10</v>
      </c>
      <c r="I5" s="59" t="s">
        <v>11</v>
      </c>
      <c r="J5" s="58" t="s">
        <v>12</v>
      </c>
      <c r="K5" s="58" t="s">
        <v>13</v>
      </c>
    </row>
    <row r="6" spans="1:11" x14ac:dyDescent="0.2">
      <c r="A6" s="23" t="s">
        <v>14</v>
      </c>
      <c r="B6" s="52" t="s">
        <v>64</v>
      </c>
      <c r="C6" s="52" t="s">
        <v>65</v>
      </c>
      <c r="D6" s="53" t="s">
        <v>66</v>
      </c>
      <c r="E6" s="54">
        <v>2014</v>
      </c>
      <c r="F6" s="23" t="s">
        <v>67</v>
      </c>
      <c r="G6" s="54" t="s">
        <v>68</v>
      </c>
      <c r="H6" s="32"/>
      <c r="I6" s="33"/>
      <c r="J6" s="32">
        <f>H6*I6</f>
        <v>0</v>
      </c>
      <c r="K6" s="32">
        <f>H6+J6</f>
        <v>0</v>
      </c>
    </row>
    <row r="7" spans="1:11" x14ac:dyDescent="0.2">
      <c r="A7" s="23" t="s">
        <v>15</v>
      </c>
      <c r="B7" s="52" t="s">
        <v>64</v>
      </c>
      <c r="C7" s="52" t="s">
        <v>65</v>
      </c>
      <c r="D7" s="53" t="s">
        <v>69</v>
      </c>
      <c r="E7" s="54">
        <v>2014</v>
      </c>
      <c r="F7" s="23" t="s">
        <v>67</v>
      </c>
      <c r="G7" s="54" t="s">
        <v>70</v>
      </c>
      <c r="H7" s="32"/>
      <c r="I7" s="33"/>
      <c r="J7" s="32">
        <f>H7*I7</f>
        <v>0</v>
      </c>
      <c r="K7" s="32">
        <f>H7+J7</f>
        <v>0</v>
      </c>
    </row>
    <row r="8" spans="1:11" x14ac:dyDescent="0.2">
      <c r="A8" s="4"/>
      <c r="B8" s="9"/>
      <c r="C8" s="9"/>
      <c r="D8" s="10"/>
      <c r="E8" s="11"/>
      <c r="F8" s="4"/>
      <c r="G8" s="72" t="s">
        <v>16</v>
      </c>
      <c r="H8" s="24">
        <f>SUM(H6:H7)</f>
        <v>0</v>
      </c>
      <c r="I8" s="24"/>
      <c r="J8" s="24">
        <f>SUM(J6:J7)</f>
        <v>0</v>
      </c>
      <c r="K8" s="24">
        <f>SUM(K6:K7)</f>
        <v>0</v>
      </c>
    </row>
    <row r="10" spans="1:11" s="1" customFormat="1" ht="15" x14ac:dyDescent="0.25">
      <c r="A10" s="15"/>
      <c r="E10" s="2"/>
      <c r="F10" s="3"/>
      <c r="G10" s="4"/>
      <c r="H10" s="3"/>
      <c r="J10" s="6"/>
      <c r="K10" s="7"/>
    </row>
    <row r="11" spans="1:11" s="1" customFormat="1" ht="15" x14ac:dyDescent="0.25">
      <c r="A11" s="15"/>
      <c r="E11" s="2"/>
      <c r="F11" s="3"/>
      <c r="G11" s="4"/>
      <c r="H11" s="3"/>
      <c r="J11" s="6"/>
      <c r="K11" s="7"/>
    </row>
    <row r="12" spans="1:11" s="1" customFormat="1" ht="78" customHeight="1" x14ac:dyDescent="0.25">
      <c r="A12" s="122" t="s">
        <v>298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</row>
    <row r="14" spans="1:11" x14ac:dyDescent="0.2">
      <c r="B14" s="123" t="s">
        <v>299</v>
      </c>
      <c r="C14" s="123"/>
      <c r="D14" s="123"/>
    </row>
    <row r="15" spans="1:11" x14ac:dyDescent="0.2">
      <c r="B15" s="123" t="s">
        <v>295</v>
      </c>
      <c r="C15" s="123"/>
      <c r="D15" s="123"/>
      <c r="E15" s="123"/>
      <c r="F15" s="123"/>
      <c r="G15" s="123"/>
    </row>
    <row r="16" spans="1:11" x14ac:dyDescent="0.2">
      <c r="B16" s="123"/>
      <c r="C16" s="123"/>
      <c r="D16" s="123"/>
      <c r="E16" s="123"/>
      <c r="F16" s="123"/>
      <c r="G16" s="123"/>
    </row>
  </sheetData>
  <mergeCells count="4">
    <mergeCell ref="A1:K1"/>
    <mergeCell ref="A12:K12"/>
    <mergeCell ref="B15:G16"/>
    <mergeCell ref="B14:D14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4"/>
  <sheetViews>
    <sheetView topLeftCell="A10" zoomScaleNormal="100" workbookViewId="0">
      <selection activeCell="B12" sqref="B12:D12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5" style="13" customWidth="1"/>
    <col min="4" max="4" width="16" style="13" customWidth="1"/>
    <col min="5" max="5" width="9.140625" style="13"/>
    <col min="6" max="6" width="14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45" t="s">
        <v>282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ht="15" x14ac:dyDescent="0.2">
      <c r="B5" s="55"/>
      <c r="C5" s="55"/>
      <c r="D5" s="56"/>
      <c r="E5" s="57"/>
      <c r="F5" s="49"/>
      <c r="G5" s="57"/>
      <c r="H5" s="58" t="s">
        <v>10</v>
      </c>
      <c r="I5" s="59" t="s">
        <v>11</v>
      </c>
      <c r="J5" s="58" t="s">
        <v>12</v>
      </c>
      <c r="K5" s="58" t="s">
        <v>13</v>
      </c>
    </row>
    <row r="6" spans="1:11" x14ac:dyDescent="0.2">
      <c r="A6" s="23" t="s">
        <v>14</v>
      </c>
      <c r="B6" s="52" t="s">
        <v>71</v>
      </c>
      <c r="C6" s="52" t="s">
        <v>72</v>
      </c>
      <c r="D6" s="53" t="s">
        <v>73</v>
      </c>
      <c r="E6" s="54">
        <v>2014</v>
      </c>
      <c r="F6" s="23" t="s">
        <v>74</v>
      </c>
      <c r="G6" s="54" t="s">
        <v>75</v>
      </c>
      <c r="H6" s="32"/>
      <c r="I6" s="33"/>
      <c r="J6" s="32">
        <f>H6*I6</f>
        <v>0</v>
      </c>
      <c r="K6" s="32">
        <f>H6+J6</f>
        <v>0</v>
      </c>
    </row>
    <row r="8" spans="1:11" s="1" customFormat="1" ht="15" x14ac:dyDescent="0.25">
      <c r="A8" s="15"/>
      <c r="E8" s="2"/>
      <c r="F8" s="3"/>
      <c r="G8" s="4"/>
      <c r="H8" s="3"/>
      <c r="J8" s="6"/>
      <c r="K8" s="7"/>
    </row>
    <row r="9" spans="1:11" s="1" customFormat="1" ht="15" x14ac:dyDescent="0.25">
      <c r="A9" s="15"/>
      <c r="E9" s="2"/>
      <c r="F9" s="3"/>
      <c r="G9" s="4"/>
      <c r="H9" s="3"/>
      <c r="J9" s="6"/>
      <c r="K9" s="7"/>
    </row>
    <row r="10" spans="1:11" s="1" customFormat="1" ht="78" customHeight="1" x14ac:dyDescent="0.25">
      <c r="A10" s="122" t="s">
        <v>298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</row>
    <row r="12" spans="1:11" x14ac:dyDescent="0.2">
      <c r="B12" s="123" t="s">
        <v>299</v>
      </c>
      <c r="C12" s="123"/>
      <c r="D12" s="123"/>
    </row>
    <row r="13" spans="1:11" x14ac:dyDescent="0.2">
      <c r="B13" s="123" t="s">
        <v>295</v>
      </c>
      <c r="C13" s="123"/>
      <c r="D13" s="123"/>
      <c r="E13" s="123"/>
      <c r="F13" s="123"/>
    </row>
    <row r="14" spans="1:11" x14ac:dyDescent="0.2">
      <c r="B14" s="123"/>
      <c r="C14" s="123"/>
      <c r="D14" s="123"/>
      <c r="E14" s="123"/>
      <c r="F14" s="123"/>
    </row>
  </sheetData>
  <mergeCells count="4">
    <mergeCell ref="A1:K1"/>
    <mergeCell ref="A10:K10"/>
    <mergeCell ref="B13:F14"/>
    <mergeCell ref="B12:D12"/>
  </mergeCells>
  <phoneticPr fontId="14" type="noConversion"/>
  <conditionalFormatting sqref="F6:G6">
    <cfRule type="top10" dxfId="0" priority="4" percent="1" rank="10"/>
  </conditionalFormatting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zoomScaleNormal="100" workbookViewId="0">
      <selection activeCell="B10" sqref="B10:E10"/>
    </sheetView>
  </sheetViews>
  <sheetFormatPr defaultRowHeight="12" x14ac:dyDescent="0.2"/>
  <cols>
    <col min="1" max="1" width="3.7109375" style="13" customWidth="1"/>
    <col min="2" max="2" width="36" style="13" customWidth="1"/>
    <col min="3" max="3" width="15" style="13" customWidth="1"/>
    <col min="4" max="4" width="13.140625" style="13" customWidth="1"/>
    <col min="5" max="5" width="9.140625" style="13"/>
    <col min="6" max="6" width="19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2" width="31.5703125" style="13" customWidth="1"/>
    <col min="13" max="16384" width="9.140625" style="13"/>
  </cols>
  <sheetData>
    <row r="1" spans="1:12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2" x14ac:dyDescent="0.2">
      <c r="A3" s="61" t="s">
        <v>283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2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  <c r="L4" s="26"/>
    </row>
    <row r="5" spans="1:12" x14ac:dyDescent="0.2">
      <c r="A5" s="90"/>
      <c r="B5" s="49"/>
      <c r="C5" s="49"/>
      <c r="D5" s="69"/>
      <c r="E5" s="70"/>
      <c r="F5" s="49"/>
      <c r="G5" s="70"/>
      <c r="H5" s="50" t="s">
        <v>10</v>
      </c>
      <c r="I5" s="51" t="s">
        <v>11</v>
      </c>
      <c r="J5" s="50" t="s">
        <v>12</v>
      </c>
      <c r="K5" s="50" t="s">
        <v>13</v>
      </c>
    </row>
    <row r="6" spans="1:12" s="17" customFormat="1" x14ac:dyDescent="0.2">
      <c r="A6" s="65" t="s">
        <v>14</v>
      </c>
      <c r="B6" s="29" t="s">
        <v>247</v>
      </c>
      <c r="C6" s="29" t="s">
        <v>248</v>
      </c>
      <c r="D6" s="29" t="s">
        <v>249</v>
      </c>
      <c r="E6" s="29">
        <v>2020</v>
      </c>
      <c r="F6" s="29" t="s">
        <v>250</v>
      </c>
      <c r="G6" s="71" t="s">
        <v>251</v>
      </c>
      <c r="H6" s="95"/>
      <c r="I6" s="96"/>
      <c r="J6" s="35">
        <f>H6*I6</f>
        <v>0</v>
      </c>
      <c r="K6" s="27">
        <f>H6+J6</f>
        <v>0</v>
      </c>
      <c r="L6" s="30"/>
    </row>
    <row r="7" spans="1:12" s="1" customFormat="1" ht="15" x14ac:dyDescent="0.25">
      <c r="A7" s="15"/>
      <c r="E7" s="2"/>
      <c r="F7" s="3"/>
      <c r="G7" s="4"/>
      <c r="H7" s="3"/>
      <c r="J7" s="6"/>
      <c r="K7" s="7"/>
    </row>
    <row r="8" spans="1:12" s="1" customFormat="1" ht="78" customHeight="1" x14ac:dyDescent="0.25">
      <c r="A8" s="122" t="s">
        <v>298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</row>
    <row r="10" spans="1:12" x14ac:dyDescent="0.2">
      <c r="B10" s="123" t="s">
        <v>299</v>
      </c>
      <c r="C10" s="123"/>
      <c r="D10" s="123"/>
      <c r="E10" s="123"/>
    </row>
    <row r="11" spans="1:12" x14ac:dyDescent="0.2">
      <c r="B11" s="123" t="s">
        <v>295</v>
      </c>
      <c r="C11" s="123"/>
      <c r="D11" s="123"/>
      <c r="E11" s="123"/>
      <c r="F11" s="123"/>
      <c r="G11" s="123"/>
    </row>
    <row r="12" spans="1:12" x14ac:dyDescent="0.2">
      <c r="B12" s="123"/>
      <c r="C12" s="123"/>
      <c r="D12" s="123"/>
      <c r="E12" s="123"/>
      <c r="F12" s="123"/>
      <c r="G12" s="123"/>
    </row>
  </sheetData>
  <mergeCells count="4">
    <mergeCell ref="A1:K1"/>
    <mergeCell ref="A8:K8"/>
    <mergeCell ref="B11:G12"/>
    <mergeCell ref="B10:E10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5"/>
  <sheetViews>
    <sheetView zoomScaleNormal="100" workbookViewId="0">
      <selection activeCell="B13" sqref="B13:E13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5" style="13" customWidth="1"/>
    <col min="4" max="4" width="13.140625" style="13" customWidth="1"/>
    <col min="5" max="5" width="9.140625" style="13"/>
    <col min="6" max="6" width="13.57031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61" t="s">
        <v>284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x14ac:dyDescent="0.2">
      <c r="A6" s="65" t="s">
        <v>14</v>
      </c>
      <c r="B6" s="65" t="s">
        <v>109</v>
      </c>
      <c r="C6" s="65" t="s">
        <v>110</v>
      </c>
      <c r="D6" s="97" t="s">
        <v>111</v>
      </c>
      <c r="E6" s="88">
        <v>2010</v>
      </c>
      <c r="F6" s="65" t="s">
        <v>112</v>
      </c>
      <c r="G6" s="88" t="s">
        <v>113</v>
      </c>
      <c r="H6" s="39"/>
      <c r="I6" s="60"/>
      <c r="J6" s="39">
        <f>H6*I6</f>
        <v>0</v>
      </c>
      <c r="K6" s="39">
        <f>H6+J6</f>
        <v>0</v>
      </c>
    </row>
    <row r="7" spans="1:11" s="17" customFormat="1" x14ac:dyDescent="0.2">
      <c r="A7" s="65" t="s">
        <v>15</v>
      </c>
      <c r="B7" s="65" t="s">
        <v>114</v>
      </c>
      <c r="C7" s="65" t="s">
        <v>115</v>
      </c>
      <c r="D7" s="97" t="s">
        <v>116</v>
      </c>
      <c r="E7" s="88">
        <v>1999</v>
      </c>
      <c r="F7" s="65" t="s">
        <v>117</v>
      </c>
      <c r="G7" s="88" t="s">
        <v>118</v>
      </c>
      <c r="H7" s="39"/>
      <c r="I7" s="60"/>
      <c r="J7" s="39">
        <f>H7*I7</f>
        <v>0</v>
      </c>
      <c r="K7" s="39">
        <f>H7+J7</f>
        <v>0</v>
      </c>
    </row>
    <row r="8" spans="1:11" x14ac:dyDescent="0.2">
      <c r="G8" s="91" t="s">
        <v>16</v>
      </c>
      <c r="H8" s="24">
        <f>SUM(H6:H7)</f>
        <v>0</v>
      </c>
      <c r="I8" s="24"/>
      <c r="J8" s="24">
        <f>SUM(J6:J7)</f>
        <v>0</v>
      </c>
      <c r="K8" s="24">
        <f>SUM(K6:K7)</f>
        <v>0</v>
      </c>
    </row>
    <row r="11" spans="1:11" s="1" customFormat="1" ht="78" customHeight="1" x14ac:dyDescent="0.25">
      <c r="A11" s="122" t="s">
        <v>298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</row>
    <row r="13" spans="1:11" x14ac:dyDescent="0.2">
      <c r="B13" s="123" t="s">
        <v>299</v>
      </c>
      <c r="C13" s="123"/>
      <c r="D13" s="123"/>
      <c r="E13" s="123"/>
    </row>
    <row r="14" spans="1:11" x14ac:dyDescent="0.2">
      <c r="B14" s="123" t="s">
        <v>295</v>
      </c>
      <c r="C14" s="123"/>
      <c r="D14" s="123"/>
      <c r="E14" s="123"/>
      <c r="F14" s="123"/>
      <c r="G14" s="123"/>
    </row>
    <row r="15" spans="1:11" x14ac:dyDescent="0.2">
      <c r="B15" s="123"/>
      <c r="C15" s="123"/>
      <c r="D15" s="123"/>
      <c r="E15" s="123"/>
      <c r="F15" s="123"/>
      <c r="G15" s="123"/>
    </row>
  </sheetData>
  <mergeCells count="4">
    <mergeCell ref="A1:K1"/>
    <mergeCell ref="A11:K11"/>
    <mergeCell ref="B14:G15"/>
    <mergeCell ref="B13:E13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7"/>
  <sheetViews>
    <sheetView topLeftCell="A7" zoomScaleNormal="100" workbookViewId="0">
      <selection activeCell="B15" sqref="B15:D15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5" style="13" customWidth="1"/>
    <col min="4" max="4" width="14.140625" style="13" customWidth="1"/>
    <col min="5" max="5" width="9.140625" style="13"/>
    <col min="6" max="6" width="16.710937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61" t="s">
        <v>285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s="5" customFormat="1" ht="22.5" x14ac:dyDescent="0.25">
      <c r="A6" s="98" t="s">
        <v>14</v>
      </c>
      <c r="B6" s="98" t="s">
        <v>79</v>
      </c>
      <c r="C6" s="98" t="s">
        <v>80</v>
      </c>
      <c r="D6" s="98" t="s">
        <v>81</v>
      </c>
      <c r="E6" s="99">
        <v>2018</v>
      </c>
      <c r="F6" s="98" t="s">
        <v>82</v>
      </c>
      <c r="G6" s="99" t="s">
        <v>83</v>
      </c>
      <c r="H6" s="39"/>
      <c r="I6" s="60"/>
      <c r="J6" s="39">
        <f>H6*I6</f>
        <v>0</v>
      </c>
      <c r="K6" s="39">
        <f>H6+J6</f>
        <v>0</v>
      </c>
    </row>
    <row r="10" spans="1:11" ht="50.25" customHeight="1" x14ac:dyDescent="0.2"/>
    <row r="11" spans="1:11" s="1" customFormat="1" ht="15" x14ac:dyDescent="0.25">
      <c r="A11" s="15"/>
      <c r="E11" s="2"/>
      <c r="F11" s="3"/>
      <c r="G11" s="4"/>
      <c r="H11" s="3"/>
      <c r="J11" s="6"/>
      <c r="K11" s="7"/>
    </row>
    <row r="12" spans="1:11" s="1" customFormat="1" ht="15" x14ac:dyDescent="0.25">
      <c r="A12" s="15"/>
      <c r="E12" s="2"/>
      <c r="F12" s="3"/>
      <c r="G12" s="4"/>
      <c r="H12" s="3"/>
      <c r="J12" s="6"/>
      <c r="K12" s="7"/>
    </row>
    <row r="13" spans="1:11" s="1" customFormat="1" ht="78" customHeight="1" x14ac:dyDescent="0.25">
      <c r="A13" s="122" t="s">
        <v>298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</row>
    <row r="15" spans="1:11" x14ac:dyDescent="0.2">
      <c r="B15" s="123" t="s">
        <v>299</v>
      </c>
      <c r="C15" s="123"/>
      <c r="D15" s="123"/>
    </row>
    <row r="16" spans="1:11" x14ac:dyDescent="0.2">
      <c r="B16" s="123" t="s">
        <v>295</v>
      </c>
      <c r="C16" s="123"/>
      <c r="D16" s="123"/>
      <c r="E16" s="123"/>
      <c r="F16" s="123"/>
      <c r="G16" s="123"/>
    </row>
    <row r="17" spans="2:7" x14ac:dyDescent="0.2">
      <c r="B17" s="123"/>
      <c r="C17" s="123"/>
      <c r="D17" s="123"/>
      <c r="E17" s="123"/>
      <c r="F17" s="123"/>
      <c r="G17" s="123"/>
    </row>
  </sheetData>
  <mergeCells count="4">
    <mergeCell ref="A1:K1"/>
    <mergeCell ref="A13:K13"/>
    <mergeCell ref="B16:G17"/>
    <mergeCell ref="B15:D15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9"/>
  <sheetViews>
    <sheetView topLeftCell="A28" zoomScaleNormal="100" workbookViewId="0">
      <selection activeCell="B37" sqref="B37:E37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5" style="13" customWidth="1"/>
    <col min="4" max="4" width="13.140625" style="13" customWidth="1"/>
    <col min="5" max="5" width="9.140625" style="25"/>
    <col min="6" max="6" width="20.5703125" style="13" customWidth="1"/>
    <col min="7" max="7" width="10.140625" style="25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45" t="s">
        <v>286</v>
      </c>
      <c r="B3" s="43"/>
      <c r="C3" s="43"/>
      <c r="D3" s="43"/>
      <c r="E3" s="74"/>
      <c r="F3" s="43"/>
      <c r="G3" s="74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x14ac:dyDescent="0.2">
      <c r="A6" s="23" t="s">
        <v>14</v>
      </c>
      <c r="B6" s="34" t="s">
        <v>149</v>
      </c>
      <c r="C6" s="34" t="s">
        <v>150</v>
      </c>
      <c r="D6" s="34" t="s">
        <v>151</v>
      </c>
      <c r="E6" s="31">
        <v>1992</v>
      </c>
      <c r="F6" s="34" t="s">
        <v>78</v>
      </c>
      <c r="G6" s="31" t="s">
        <v>152</v>
      </c>
      <c r="H6" s="35"/>
      <c r="I6" s="36"/>
      <c r="J6" s="35">
        <f>H6*I6</f>
        <v>0</v>
      </c>
      <c r="K6" s="35">
        <f>H6+J6</f>
        <v>0</v>
      </c>
    </row>
    <row r="7" spans="1:11" x14ac:dyDescent="0.2">
      <c r="A7" s="23" t="s">
        <v>15</v>
      </c>
      <c r="B7" s="34" t="s">
        <v>153</v>
      </c>
      <c r="C7" s="34" t="s">
        <v>154</v>
      </c>
      <c r="D7" s="34" t="s">
        <v>155</v>
      </c>
      <c r="E7" s="31">
        <v>1973</v>
      </c>
      <c r="F7" s="34" t="s">
        <v>156</v>
      </c>
      <c r="G7" s="31" t="s">
        <v>157</v>
      </c>
      <c r="H7" s="35"/>
      <c r="I7" s="36"/>
      <c r="J7" s="35">
        <f t="shared" ref="J7:J32" si="0">H7*I7</f>
        <v>0</v>
      </c>
      <c r="K7" s="35">
        <f t="shared" ref="K7:K32" si="1">H7+J7</f>
        <v>0</v>
      </c>
    </row>
    <row r="8" spans="1:11" x14ac:dyDescent="0.2">
      <c r="A8" s="23" t="s">
        <v>17</v>
      </c>
      <c r="B8" s="34" t="s">
        <v>158</v>
      </c>
      <c r="C8" s="34" t="s">
        <v>159</v>
      </c>
      <c r="D8" s="34" t="s">
        <v>160</v>
      </c>
      <c r="E8" s="31">
        <v>1974</v>
      </c>
      <c r="F8" s="34" t="s">
        <v>161</v>
      </c>
      <c r="G8" s="31" t="s">
        <v>162</v>
      </c>
      <c r="H8" s="35"/>
      <c r="I8" s="36"/>
      <c r="J8" s="35">
        <f t="shared" si="0"/>
        <v>0</v>
      </c>
      <c r="K8" s="35">
        <f t="shared" si="1"/>
        <v>0</v>
      </c>
    </row>
    <row r="9" spans="1:11" x14ac:dyDescent="0.2">
      <c r="A9" s="23" t="s">
        <v>18</v>
      </c>
      <c r="B9" s="34" t="s">
        <v>149</v>
      </c>
      <c r="C9" s="34" t="s">
        <v>163</v>
      </c>
      <c r="D9" s="34" t="s">
        <v>164</v>
      </c>
      <c r="E9" s="31">
        <v>2008</v>
      </c>
      <c r="F9" s="34" t="s">
        <v>165</v>
      </c>
      <c r="G9" s="31" t="s">
        <v>166</v>
      </c>
      <c r="H9" s="35"/>
      <c r="I9" s="36"/>
      <c r="J9" s="35">
        <f t="shared" si="0"/>
        <v>0</v>
      </c>
      <c r="K9" s="35">
        <f t="shared" si="1"/>
        <v>0</v>
      </c>
    </row>
    <row r="10" spans="1:11" x14ac:dyDescent="0.2">
      <c r="A10" s="23" t="s">
        <v>19</v>
      </c>
      <c r="B10" s="34" t="s">
        <v>167</v>
      </c>
      <c r="C10" s="34" t="s">
        <v>168</v>
      </c>
      <c r="D10" s="34" t="s">
        <v>169</v>
      </c>
      <c r="E10" s="31">
        <v>1976</v>
      </c>
      <c r="F10" s="34" t="s">
        <v>170</v>
      </c>
      <c r="G10" s="31" t="s">
        <v>171</v>
      </c>
      <c r="H10" s="35"/>
      <c r="I10" s="36"/>
      <c r="J10" s="35">
        <f t="shared" si="0"/>
        <v>0</v>
      </c>
      <c r="K10" s="35">
        <f t="shared" si="1"/>
        <v>0</v>
      </c>
    </row>
    <row r="11" spans="1:11" x14ac:dyDescent="0.2">
      <c r="A11" s="23" t="s">
        <v>20</v>
      </c>
      <c r="B11" s="34" t="s">
        <v>77</v>
      </c>
      <c r="C11" s="34" t="s">
        <v>172</v>
      </c>
      <c r="D11" s="34" t="s">
        <v>173</v>
      </c>
      <c r="E11" s="31">
        <v>2012</v>
      </c>
      <c r="F11" s="34" t="s">
        <v>78</v>
      </c>
      <c r="G11" s="31" t="s">
        <v>174</v>
      </c>
      <c r="H11" s="35"/>
      <c r="I11" s="36"/>
      <c r="J11" s="35">
        <f t="shared" si="0"/>
        <v>0</v>
      </c>
      <c r="K11" s="35">
        <f t="shared" si="1"/>
        <v>0</v>
      </c>
    </row>
    <row r="12" spans="1:11" s="38" customFormat="1" x14ac:dyDescent="0.2">
      <c r="A12" s="23" t="s">
        <v>21</v>
      </c>
      <c r="B12" s="34" t="s">
        <v>175</v>
      </c>
      <c r="C12" s="34" t="s">
        <v>176</v>
      </c>
      <c r="D12" s="34" t="s">
        <v>177</v>
      </c>
      <c r="E12" s="31">
        <v>2008</v>
      </c>
      <c r="F12" s="34" t="s">
        <v>78</v>
      </c>
      <c r="G12" s="31" t="s">
        <v>178</v>
      </c>
      <c r="H12" s="35"/>
      <c r="I12" s="36"/>
      <c r="J12" s="35">
        <f t="shared" si="0"/>
        <v>0</v>
      </c>
      <c r="K12" s="35">
        <f t="shared" si="1"/>
        <v>0</v>
      </c>
    </row>
    <row r="13" spans="1:11" x14ac:dyDescent="0.2">
      <c r="A13" s="23" t="s">
        <v>22</v>
      </c>
      <c r="B13" s="34" t="s">
        <v>149</v>
      </c>
      <c r="C13" s="34" t="s">
        <v>163</v>
      </c>
      <c r="D13" s="34" t="s">
        <v>179</v>
      </c>
      <c r="E13" s="31">
        <v>2008</v>
      </c>
      <c r="F13" s="34" t="s">
        <v>165</v>
      </c>
      <c r="G13" s="31" t="s">
        <v>180</v>
      </c>
      <c r="H13" s="35"/>
      <c r="I13" s="36"/>
      <c r="J13" s="35">
        <f t="shared" si="0"/>
        <v>0</v>
      </c>
      <c r="K13" s="35">
        <f t="shared" si="1"/>
        <v>0</v>
      </c>
    </row>
    <row r="14" spans="1:11" x14ac:dyDescent="0.2">
      <c r="A14" s="23" t="s">
        <v>23</v>
      </c>
      <c r="B14" s="34" t="s">
        <v>77</v>
      </c>
      <c r="C14" s="34" t="s">
        <v>181</v>
      </c>
      <c r="D14" s="34" t="s">
        <v>182</v>
      </c>
      <c r="E14" s="31">
        <v>2007</v>
      </c>
      <c r="F14" s="34" t="s">
        <v>183</v>
      </c>
      <c r="G14" s="31" t="s">
        <v>184</v>
      </c>
      <c r="H14" s="35"/>
      <c r="I14" s="36"/>
      <c r="J14" s="35">
        <f t="shared" si="0"/>
        <v>0</v>
      </c>
      <c r="K14" s="35">
        <f t="shared" si="1"/>
        <v>0</v>
      </c>
    </row>
    <row r="15" spans="1:11" x14ac:dyDescent="0.2">
      <c r="A15" s="23" t="s">
        <v>24</v>
      </c>
      <c r="B15" s="34" t="s">
        <v>77</v>
      </c>
      <c r="C15" s="34" t="s">
        <v>185</v>
      </c>
      <c r="D15" s="34" t="s">
        <v>186</v>
      </c>
      <c r="E15" s="31">
        <v>2009</v>
      </c>
      <c r="F15" s="34" t="s">
        <v>187</v>
      </c>
      <c r="G15" s="31" t="s">
        <v>188</v>
      </c>
      <c r="H15" s="35"/>
      <c r="I15" s="36"/>
      <c r="J15" s="35">
        <f t="shared" si="0"/>
        <v>0</v>
      </c>
      <c r="K15" s="35">
        <f t="shared" si="1"/>
        <v>0</v>
      </c>
    </row>
    <row r="16" spans="1:11" x14ac:dyDescent="0.2">
      <c r="A16" s="23" t="s">
        <v>25</v>
      </c>
      <c r="B16" s="34" t="s">
        <v>77</v>
      </c>
      <c r="C16" s="34" t="s">
        <v>189</v>
      </c>
      <c r="D16" s="34" t="s">
        <v>190</v>
      </c>
      <c r="E16" s="31">
        <v>2008</v>
      </c>
      <c r="F16" s="34" t="s">
        <v>165</v>
      </c>
      <c r="G16" s="31" t="s">
        <v>191</v>
      </c>
      <c r="H16" s="35"/>
      <c r="I16" s="36"/>
      <c r="J16" s="35">
        <f t="shared" si="0"/>
        <v>0</v>
      </c>
      <c r="K16" s="35">
        <f t="shared" si="1"/>
        <v>0</v>
      </c>
    </row>
    <row r="17" spans="1:11" x14ac:dyDescent="0.2">
      <c r="A17" s="23" t="s">
        <v>26</v>
      </c>
      <c r="B17" s="34" t="s">
        <v>149</v>
      </c>
      <c r="C17" s="34" t="s">
        <v>192</v>
      </c>
      <c r="D17" s="34" t="s">
        <v>193</v>
      </c>
      <c r="E17" s="31">
        <v>2008</v>
      </c>
      <c r="F17" s="34" t="s">
        <v>165</v>
      </c>
      <c r="G17" s="31" t="s">
        <v>194</v>
      </c>
      <c r="H17" s="35"/>
      <c r="I17" s="36"/>
      <c r="J17" s="35">
        <f t="shared" si="0"/>
        <v>0</v>
      </c>
      <c r="K17" s="35">
        <f t="shared" si="1"/>
        <v>0</v>
      </c>
    </row>
    <row r="18" spans="1:11" x14ac:dyDescent="0.2">
      <c r="A18" s="23" t="s">
        <v>27</v>
      </c>
      <c r="B18" s="34" t="s">
        <v>77</v>
      </c>
      <c r="C18" s="34" t="s">
        <v>195</v>
      </c>
      <c r="D18" s="34" t="s">
        <v>196</v>
      </c>
      <c r="E18" s="31">
        <v>2014</v>
      </c>
      <c r="F18" s="34" t="s">
        <v>197</v>
      </c>
      <c r="G18" s="31" t="s">
        <v>198</v>
      </c>
      <c r="H18" s="35"/>
      <c r="I18" s="36"/>
      <c r="J18" s="35">
        <f t="shared" si="0"/>
        <v>0</v>
      </c>
      <c r="K18" s="35">
        <f t="shared" si="1"/>
        <v>0</v>
      </c>
    </row>
    <row r="19" spans="1:11" x14ac:dyDescent="0.2">
      <c r="A19" s="23" t="s">
        <v>28</v>
      </c>
      <c r="B19" s="34" t="s">
        <v>77</v>
      </c>
      <c r="C19" s="34" t="s">
        <v>185</v>
      </c>
      <c r="D19" s="34" t="s">
        <v>199</v>
      </c>
      <c r="E19" s="31">
        <v>2013</v>
      </c>
      <c r="F19" s="34" t="s">
        <v>187</v>
      </c>
      <c r="G19" s="31" t="s">
        <v>200</v>
      </c>
      <c r="H19" s="35"/>
      <c r="I19" s="36"/>
      <c r="J19" s="35">
        <f t="shared" si="0"/>
        <v>0</v>
      </c>
      <c r="K19" s="35">
        <f t="shared" si="1"/>
        <v>0</v>
      </c>
    </row>
    <row r="20" spans="1:11" x14ac:dyDescent="0.2">
      <c r="A20" s="23" t="s">
        <v>29</v>
      </c>
      <c r="B20" s="34" t="s">
        <v>149</v>
      </c>
      <c r="C20" s="34" t="s">
        <v>201</v>
      </c>
      <c r="D20" s="34" t="s">
        <v>202</v>
      </c>
      <c r="E20" s="31">
        <v>2014</v>
      </c>
      <c r="F20" s="34" t="s">
        <v>78</v>
      </c>
      <c r="G20" s="31" t="s">
        <v>203</v>
      </c>
      <c r="H20" s="35"/>
      <c r="I20" s="36"/>
      <c r="J20" s="35">
        <f t="shared" si="0"/>
        <v>0</v>
      </c>
      <c r="K20" s="35">
        <f t="shared" si="1"/>
        <v>0</v>
      </c>
    </row>
    <row r="21" spans="1:11" x14ac:dyDescent="0.2">
      <c r="A21" s="23" t="s">
        <v>30</v>
      </c>
      <c r="B21" s="34" t="s">
        <v>149</v>
      </c>
      <c r="C21" s="34" t="s">
        <v>192</v>
      </c>
      <c r="D21" s="34" t="s">
        <v>204</v>
      </c>
      <c r="E21" s="31">
        <v>2008</v>
      </c>
      <c r="F21" s="34" t="s">
        <v>165</v>
      </c>
      <c r="G21" s="31" t="s">
        <v>205</v>
      </c>
      <c r="H21" s="35"/>
      <c r="I21" s="36"/>
      <c r="J21" s="35">
        <f t="shared" si="0"/>
        <v>0</v>
      </c>
      <c r="K21" s="35">
        <f t="shared" si="1"/>
        <v>0</v>
      </c>
    </row>
    <row r="22" spans="1:11" x14ac:dyDescent="0.2">
      <c r="A22" s="23" t="s">
        <v>31</v>
      </c>
      <c r="B22" s="34" t="s">
        <v>149</v>
      </c>
      <c r="C22" s="34" t="s">
        <v>201</v>
      </c>
      <c r="D22" s="34" t="s">
        <v>206</v>
      </c>
      <c r="E22" s="31">
        <v>2007</v>
      </c>
      <c r="F22" s="34" t="s">
        <v>78</v>
      </c>
      <c r="G22" s="31" t="s">
        <v>207</v>
      </c>
      <c r="H22" s="35"/>
      <c r="I22" s="36"/>
      <c r="J22" s="35">
        <f t="shared" si="0"/>
        <v>0</v>
      </c>
      <c r="K22" s="35">
        <f t="shared" si="1"/>
        <v>0</v>
      </c>
    </row>
    <row r="23" spans="1:11" x14ac:dyDescent="0.2">
      <c r="A23" s="23" t="s">
        <v>32</v>
      </c>
      <c r="B23" s="34" t="s">
        <v>149</v>
      </c>
      <c r="C23" s="34" t="s">
        <v>208</v>
      </c>
      <c r="D23" s="34" t="s">
        <v>209</v>
      </c>
      <c r="E23" s="31">
        <v>2013</v>
      </c>
      <c r="F23" s="34" t="s">
        <v>78</v>
      </c>
      <c r="G23" s="31" t="s">
        <v>210</v>
      </c>
      <c r="H23" s="35"/>
      <c r="I23" s="36"/>
      <c r="J23" s="35">
        <f t="shared" si="0"/>
        <v>0</v>
      </c>
      <c r="K23" s="35">
        <f t="shared" si="1"/>
        <v>0</v>
      </c>
    </row>
    <row r="24" spans="1:11" x14ac:dyDescent="0.2">
      <c r="A24" s="23" t="s">
        <v>33</v>
      </c>
      <c r="B24" s="34" t="s">
        <v>149</v>
      </c>
      <c r="C24" s="34" t="s">
        <v>163</v>
      </c>
      <c r="D24" s="34" t="s">
        <v>211</v>
      </c>
      <c r="E24" s="31">
        <v>2009</v>
      </c>
      <c r="F24" s="34" t="s">
        <v>165</v>
      </c>
      <c r="G24" s="31" t="s">
        <v>212</v>
      </c>
      <c r="H24" s="35"/>
      <c r="I24" s="36"/>
      <c r="J24" s="35">
        <f t="shared" si="0"/>
        <v>0</v>
      </c>
      <c r="K24" s="35">
        <f t="shared" si="1"/>
        <v>0</v>
      </c>
    </row>
    <row r="25" spans="1:11" x14ac:dyDescent="0.2">
      <c r="A25" s="23" t="s">
        <v>34</v>
      </c>
      <c r="B25" s="34" t="s">
        <v>149</v>
      </c>
      <c r="C25" s="34" t="s">
        <v>213</v>
      </c>
      <c r="D25" s="34" t="s">
        <v>214</v>
      </c>
      <c r="E25" s="31">
        <v>2002</v>
      </c>
      <c r="F25" s="34" t="s">
        <v>78</v>
      </c>
      <c r="G25" s="31" t="s">
        <v>215</v>
      </c>
      <c r="H25" s="35"/>
      <c r="I25" s="36"/>
      <c r="J25" s="35">
        <f t="shared" si="0"/>
        <v>0</v>
      </c>
      <c r="K25" s="35">
        <f t="shared" si="1"/>
        <v>0</v>
      </c>
    </row>
    <row r="26" spans="1:11" x14ac:dyDescent="0.2">
      <c r="A26" s="23" t="s">
        <v>35</v>
      </c>
      <c r="B26" s="34" t="s">
        <v>149</v>
      </c>
      <c r="C26" s="34" t="s">
        <v>216</v>
      </c>
      <c r="D26" s="34" t="s">
        <v>217</v>
      </c>
      <c r="E26" s="31">
        <v>2019</v>
      </c>
      <c r="F26" s="34" t="s">
        <v>78</v>
      </c>
      <c r="G26" s="31" t="s">
        <v>218</v>
      </c>
      <c r="H26" s="35"/>
      <c r="I26" s="36"/>
      <c r="J26" s="35">
        <f t="shared" si="0"/>
        <v>0</v>
      </c>
      <c r="K26" s="35">
        <f t="shared" si="1"/>
        <v>0</v>
      </c>
    </row>
    <row r="27" spans="1:11" x14ac:dyDescent="0.2">
      <c r="A27" s="23" t="s">
        <v>36</v>
      </c>
      <c r="B27" s="34" t="s">
        <v>149</v>
      </c>
      <c r="C27" s="34" t="s">
        <v>219</v>
      </c>
      <c r="D27" s="34" t="s">
        <v>220</v>
      </c>
      <c r="E27" s="31">
        <v>2010</v>
      </c>
      <c r="F27" s="34" t="s">
        <v>165</v>
      </c>
      <c r="G27" s="31" t="s">
        <v>221</v>
      </c>
      <c r="H27" s="35"/>
      <c r="I27" s="36"/>
      <c r="J27" s="35">
        <f t="shared" si="0"/>
        <v>0</v>
      </c>
      <c r="K27" s="35">
        <f t="shared" si="1"/>
        <v>0</v>
      </c>
    </row>
    <row r="28" spans="1:11" x14ac:dyDescent="0.2">
      <c r="A28" s="23" t="s">
        <v>37</v>
      </c>
      <c r="B28" s="34" t="s">
        <v>158</v>
      </c>
      <c r="C28" s="34" t="s">
        <v>159</v>
      </c>
      <c r="D28" s="34" t="s">
        <v>222</v>
      </c>
      <c r="E28" s="31">
        <v>1982</v>
      </c>
      <c r="F28" s="34" t="s">
        <v>170</v>
      </c>
      <c r="G28" s="31" t="s">
        <v>223</v>
      </c>
      <c r="H28" s="35"/>
      <c r="I28" s="36"/>
      <c r="J28" s="35">
        <f t="shared" si="0"/>
        <v>0</v>
      </c>
      <c r="K28" s="35">
        <f t="shared" si="1"/>
        <v>0</v>
      </c>
    </row>
    <row r="29" spans="1:11" s="1" customFormat="1" ht="15" x14ac:dyDescent="0.2">
      <c r="A29" s="23" t="s">
        <v>38</v>
      </c>
      <c r="B29" s="34" t="s">
        <v>224</v>
      </c>
      <c r="C29" s="34" t="s">
        <v>225</v>
      </c>
      <c r="D29" s="34" t="s">
        <v>226</v>
      </c>
      <c r="E29" s="31">
        <v>2012</v>
      </c>
      <c r="F29" s="34" t="s">
        <v>78</v>
      </c>
      <c r="G29" s="31" t="s">
        <v>227</v>
      </c>
      <c r="H29" s="35"/>
      <c r="I29" s="36"/>
      <c r="J29" s="35">
        <f t="shared" si="0"/>
        <v>0</v>
      </c>
      <c r="K29" s="35">
        <f t="shared" si="1"/>
        <v>0</v>
      </c>
    </row>
    <row r="30" spans="1:11" s="1" customFormat="1" ht="15" x14ac:dyDescent="0.2">
      <c r="A30" s="23" t="s">
        <v>39</v>
      </c>
      <c r="B30" s="34" t="s">
        <v>149</v>
      </c>
      <c r="C30" s="34" t="s">
        <v>228</v>
      </c>
      <c r="D30" s="34" t="s">
        <v>229</v>
      </c>
      <c r="E30" s="31">
        <v>2001</v>
      </c>
      <c r="F30" s="34" t="s">
        <v>165</v>
      </c>
      <c r="G30" s="31" t="s">
        <v>230</v>
      </c>
      <c r="H30" s="35"/>
      <c r="I30" s="36"/>
      <c r="J30" s="35">
        <f t="shared" si="0"/>
        <v>0</v>
      </c>
      <c r="K30" s="35">
        <f t="shared" si="1"/>
        <v>0</v>
      </c>
    </row>
    <row r="31" spans="1:11" x14ac:dyDescent="0.2">
      <c r="A31" s="23" t="s">
        <v>40</v>
      </c>
      <c r="B31" s="34" t="s">
        <v>175</v>
      </c>
      <c r="C31" s="34" t="s">
        <v>231</v>
      </c>
      <c r="D31" s="34" t="s">
        <v>232</v>
      </c>
      <c r="E31" s="31">
        <v>2008</v>
      </c>
      <c r="F31" s="34" t="s">
        <v>78</v>
      </c>
      <c r="G31" s="31" t="s">
        <v>233</v>
      </c>
      <c r="H31" s="35"/>
      <c r="I31" s="36"/>
      <c r="J31" s="35">
        <f t="shared" si="0"/>
        <v>0</v>
      </c>
      <c r="K31" s="35">
        <f t="shared" si="1"/>
        <v>0</v>
      </c>
    </row>
    <row r="32" spans="1:11" x14ac:dyDescent="0.2">
      <c r="A32" s="23" t="s">
        <v>41</v>
      </c>
      <c r="B32" s="34" t="s">
        <v>149</v>
      </c>
      <c r="C32" s="34" t="s">
        <v>234</v>
      </c>
      <c r="D32" s="34" t="s">
        <v>235</v>
      </c>
      <c r="E32" s="31">
        <v>2006</v>
      </c>
      <c r="F32" s="34" t="s">
        <v>165</v>
      </c>
      <c r="G32" s="31" t="s">
        <v>236</v>
      </c>
      <c r="H32" s="35"/>
      <c r="I32" s="36"/>
      <c r="J32" s="35">
        <f t="shared" si="0"/>
        <v>0</v>
      </c>
      <c r="K32" s="35">
        <f t="shared" si="1"/>
        <v>0</v>
      </c>
    </row>
    <row r="33" spans="1:11" s="1" customFormat="1" ht="15" x14ac:dyDescent="0.25">
      <c r="A33" s="15"/>
      <c r="E33" s="3"/>
      <c r="F33" s="3"/>
      <c r="G33" s="91" t="s">
        <v>16</v>
      </c>
      <c r="H33" s="28">
        <f>SUM(H6:H32)</f>
        <v>0</v>
      </c>
      <c r="I33" s="28"/>
      <c r="J33" s="28">
        <f>SUM(J6:J32)</f>
        <v>0</v>
      </c>
      <c r="K33" s="28">
        <f>SUM(K6:K32)</f>
        <v>0</v>
      </c>
    </row>
    <row r="34" spans="1:11" s="1" customFormat="1" ht="15" x14ac:dyDescent="0.25">
      <c r="A34" s="15"/>
      <c r="E34" s="3"/>
      <c r="F34" s="3"/>
      <c r="G34" s="16"/>
      <c r="H34" s="3"/>
      <c r="J34" s="6"/>
      <c r="K34" s="7"/>
    </row>
    <row r="35" spans="1:11" s="1" customFormat="1" ht="78" customHeight="1" x14ac:dyDescent="0.25">
      <c r="A35" s="122" t="s">
        <v>298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</row>
    <row r="37" spans="1:11" x14ac:dyDescent="0.2">
      <c r="B37" s="123" t="s">
        <v>299</v>
      </c>
      <c r="C37" s="123"/>
      <c r="D37" s="123"/>
      <c r="E37" s="123"/>
    </row>
    <row r="38" spans="1:11" x14ac:dyDescent="0.2">
      <c r="B38" s="123" t="s">
        <v>295</v>
      </c>
      <c r="C38" s="123"/>
      <c r="D38" s="123"/>
      <c r="E38" s="123"/>
      <c r="F38" s="123"/>
    </row>
    <row r="39" spans="1:11" x14ac:dyDescent="0.2">
      <c r="B39" s="123"/>
      <c r="C39" s="123"/>
      <c r="D39" s="123"/>
      <c r="E39" s="123"/>
      <c r="F39" s="123"/>
    </row>
  </sheetData>
  <mergeCells count="4">
    <mergeCell ref="A1:K1"/>
    <mergeCell ref="A35:K35"/>
    <mergeCell ref="B38:F39"/>
    <mergeCell ref="B37:E37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5"/>
  <sheetViews>
    <sheetView topLeftCell="A4" zoomScaleNormal="100" workbookViewId="0">
      <selection activeCell="B13" sqref="B13:D13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5" style="13" customWidth="1"/>
    <col min="4" max="4" width="13.140625" style="13" customWidth="1"/>
    <col min="5" max="5" width="9.140625" style="13"/>
    <col min="6" max="6" width="14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61" t="s">
        <v>287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ht="22.5" x14ac:dyDescent="0.2">
      <c r="A6" s="65" t="s">
        <v>14</v>
      </c>
      <c r="B6" s="65" t="s">
        <v>84</v>
      </c>
      <c r="C6" s="65" t="s">
        <v>85</v>
      </c>
      <c r="D6" s="97" t="s">
        <v>86</v>
      </c>
      <c r="E6" s="88">
        <v>2018</v>
      </c>
      <c r="F6" s="98" t="s">
        <v>87</v>
      </c>
      <c r="G6" s="88" t="s">
        <v>88</v>
      </c>
      <c r="H6" s="35"/>
      <c r="I6" s="36"/>
      <c r="J6" s="35">
        <f>H6*I6</f>
        <v>0</v>
      </c>
      <c r="K6" s="35">
        <f>H6+J6</f>
        <v>0</v>
      </c>
    </row>
    <row r="7" spans="1:11" x14ac:dyDescent="0.2">
      <c r="A7" s="18"/>
      <c r="B7" s="18"/>
      <c r="C7" s="18"/>
      <c r="D7" s="19"/>
      <c r="E7" s="20"/>
      <c r="F7" s="18"/>
      <c r="G7" s="20"/>
      <c r="H7" s="21"/>
      <c r="I7" s="22"/>
      <c r="J7" s="21"/>
      <c r="K7" s="21"/>
    </row>
    <row r="9" spans="1:11" s="1" customFormat="1" ht="15" x14ac:dyDescent="0.25">
      <c r="A9" s="15"/>
      <c r="E9" s="2"/>
      <c r="F9" s="3"/>
      <c r="G9" s="4"/>
      <c r="H9" s="3"/>
      <c r="J9" s="6"/>
      <c r="K9" s="7"/>
    </row>
    <row r="10" spans="1:11" s="1" customFormat="1" ht="15" x14ac:dyDescent="0.25">
      <c r="A10" s="15"/>
      <c r="E10" s="2"/>
      <c r="F10" s="3"/>
      <c r="G10" s="4"/>
      <c r="H10" s="3"/>
      <c r="J10" s="6"/>
      <c r="K10" s="7"/>
    </row>
    <row r="11" spans="1:11" s="1" customFormat="1" ht="78" customHeight="1" x14ac:dyDescent="0.25">
      <c r="A11" s="122" t="s">
        <v>298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</row>
    <row r="13" spans="1:11" x14ac:dyDescent="0.2">
      <c r="B13" s="123" t="s">
        <v>299</v>
      </c>
      <c r="C13" s="123"/>
      <c r="D13" s="123"/>
    </row>
    <row r="14" spans="1:11" x14ac:dyDescent="0.2">
      <c r="B14" s="123" t="s">
        <v>295</v>
      </c>
      <c r="C14" s="123"/>
      <c r="D14" s="123"/>
      <c r="E14" s="123"/>
      <c r="F14" s="123"/>
    </row>
    <row r="15" spans="1:11" x14ac:dyDescent="0.2">
      <c r="B15" s="123"/>
      <c r="C15" s="123"/>
      <c r="D15" s="123"/>
      <c r="E15" s="123"/>
      <c r="F15" s="123"/>
    </row>
  </sheetData>
  <mergeCells count="4">
    <mergeCell ref="A1:K1"/>
    <mergeCell ref="A11:K11"/>
    <mergeCell ref="B14:F15"/>
    <mergeCell ref="B13:D13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6"/>
  <sheetViews>
    <sheetView topLeftCell="A7" zoomScaleNormal="100" workbookViewId="0">
      <selection activeCell="B14" sqref="B14:D14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5" style="13" customWidth="1"/>
    <col min="4" max="4" width="13.140625" style="13" customWidth="1"/>
    <col min="5" max="5" width="9.140625" style="13"/>
    <col min="6" max="6" width="14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61" t="s">
        <v>288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s="17" customFormat="1" ht="33.75" x14ac:dyDescent="0.2">
      <c r="A6" s="98" t="s">
        <v>14</v>
      </c>
      <c r="B6" s="98" t="s">
        <v>89</v>
      </c>
      <c r="C6" s="98" t="s">
        <v>90</v>
      </c>
      <c r="D6" s="100" t="s">
        <v>91</v>
      </c>
      <c r="E6" s="99">
        <v>2018</v>
      </c>
      <c r="F6" s="98" t="s">
        <v>92</v>
      </c>
      <c r="G6" s="99" t="s">
        <v>93</v>
      </c>
      <c r="H6" s="39"/>
      <c r="I6" s="60"/>
      <c r="J6" s="39">
        <f>H6*I6</f>
        <v>0</v>
      </c>
      <c r="K6" s="39">
        <f>H6+J6</f>
        <v>0</v>
      </c>
    </row>
    <row r="7" spans="1:11" x14ac:dyDescent="0.2">
      <c r="A7" s="18"/>
      <c r="B7" s="18"/>
      <c r="C7" s="18"/>
      <c r="D7" s="19"/>
      <c r="E7" s="20"/>
      <c r="F7" s="18"/>
      <c r="G7" s="20"/>
      <c r="H7" s="21"/>
      <c r="I7" s="22"/>
      <c r="J7" s="21"/>
      <c r="K7" s="21"/>
    </row>
    <row r="9" spans="1:11" ht="50.25" customHeight="1" x14ac:dyDescent="0.2"/>
    <row r="10" spans="1:11" s="1" customFormat="1" ht="15" x14ac:dyDescent="0.25">
      <c r="A10" s="15"/>
      <c r="E10" s="2"/>
      <c r="F10" s="3"/>
      <c r="G10" s="4"/>
      <c r="H10" s="3"/>
      <c r="J10" s="6"/>
      <c r="K10" s="7"/>
    </row>
    <row r="11" spans="1:11" s="1" customFormat="1" ht="15" x14ac:dyDescent="0.25">
      <c r="A11" s="15"/>
      <c r="E11" s="2"/>
      <c r="F11" s="3"/>
      <c r="G11" s="4"/>
      <c r="H11" s="3"/>
      <c r="J11" s="6"/>
      <c r="K11" s="7"/>
    </row>
    <row r="12" spans="1:11" s="1" customFormat="1" ht="78" customHeight="1" x14ac:dyDescent="0.25">
      <c r="A12" s="122" t="s">
        <v>298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</row>
    <row r="14" spans="1:11" x14ac:dyDescent="0.2">
      <c r="B14" s="123" t="s">
        <v>299</v>
      </c>
      <c r="C14" s="123"/>
      <c r="D14" s="123"/>
    </row>
    <row r="15" spans="1:11" x14ac:dyDescent="0.2">
      <c r="B15" s="123" t="s">
        <v>295</v>
      </c>
      <c r="C15" s="123"/>
      <c r="D15" s="123"/>
      <c r="E15" s="123"/>
      <c r="F15" s="123"/>
    </row>
    <row r="16" spans="1:11" x14ac:dyDescent="0.2">
      <c r="B16" s="123"/>
      <c r="C16" s="123"/>
      <c r="D16" s="123"/>
      <c r="E16" s="123"/>
      <c r="F16" s="123"/>
    </row>
  </sheetData>
  <mergeCells count="4">
    <mergeCell ref="A1:K1"/>
    <mergeCell ref="A12:K12"/>
    <mergeCell ref="B15:F16"/>
    <mergeCell ref="B14:D14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6"/>
  <sheetViews>
    <sheetView topLeftCell="A7" zoomScaleNormal="100" workbookViewId="0">
      <selection activeCell="B14" sqref="B14:D14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5" style="13" customWidth="1"/>
    <col min="4" max="4" width="13.140625" style="13" customWidth="1"/>
    <col min="5" max="5" width="9.140625" style="13"/>
    <col min="6" max="6" width="14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61" t="s">
        <v>289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s="17" customFormat="1" ht="22.5" x14ac:dyDescent="0.2">
      <c r="A6" s="98" t="s">
        <v>14</v>
      </c>
      <c r="B6" s="98" t="s">
        <v>94</v>
      </c>
      <c r="C6" s="98" t="s">
        <v>95</v>
      </c>
      <c r="D6" s="100" t="s">
        <v>96</v>
      </c>
      <c r="E6" s="99">
        <v>2019</v>
      </c>
      <c r="F6" s="98" t="s">
        <v>97</v>
      </c>
      <c r="G6" s="99" t="s">
        <v>98</v>
      </c>
      <c r="H6" s="39"/>
      <c r="I6" s="60"/>
      <c r="J6" s="39">
        <f>H6*I6</f>
        <v>0</v>
      </c>
      <c r="K6" s="39">
        <f>H6+J6</f>
        <v>0</v>
      </c>
    </row>
    <row r="7" spans="1:11" x14ac:dyDescent="0.2">
      <c r="A7" s="18"/>
      <c r="B7" s="18"/>
      <c r="C7" s="18"/>
      <c r="D7" s="19"/>
      <c r="E7" s="20"/>
      <c r="F7" s="18"/>
      <c r="G7" s="20"/>
      <c r="H7" s="21"/>
      <c r="I7" s="22"/>
      <c r="J7" s="21"/>
      <c r="K7" s="21"/>
    </row>
    <row r="9" spans="1:11" ht="50.25" customHeight="1" x14ac:dyDescent="0.2"/>
    <row r="10" spans="1:11" s="1" customFormat="1" ht="15" x14ac:dyDescent="0.25">
      <c r="A10" s="15"/>
      <c r="E10" s="2"/>
      <c r="F10" s="3"/>
      <c r="G10" s="4"/>
      <c r="H10" s="3"/>
      <c r="J10" s="6"/>
      <c r="K10" s="7"/>
    </row>
    <row r="11" spans="1:11" s="1" customFormat="1" ht="15" x14ac:dyDescent="0.25">
      <c r="A11" s="15"/>
      <c r="E11" s="2"/>
      <c r="F11" s="3"/>
      <c r="G11" s="4"/>
      <c r="H11" s="3"/>
      <c r="J11" s="6"/>
      <c r="K11" s="7"/>
    </row>
    <row r="12" spans="1:11" s="1" customFormat="1" ht="78" customHeight="1" x14ac:dyDescent="0.25">
      <c r="A12" s="122" t="s">
        <v>297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</row>
    <row r="14" spans="1:11" x14ac:dyDescent="0.2">
      <c r="B14" s="123" t="s">
        <v>299</v>
      </c>
      <c r="C14" s="123"/>
      <c r="D14" s="123"/>
    </row>
    <row r="15" spans="1:11" x14ac:dyDescent="0.2">
      <c r="B15" s="123" t="s">
        <v>295</v>
      </c>
      <c r="C15" s="123"/>
      <c r="D15" s="123"/>
      <c r="E15" s="123"/>
      <c r="F15" s="123"/>
    </row>
    <row r="16" spans="1:11" x14ac:dyDescent="0.2">
      <c r="B16" s="123"/>
      <c r="C16" s="123"/>
      <c r="D16" s="123"/>
      <c r="E16" s="123"/>
      <c r="F16" s="123"/>
    </row>
  </sheetData>
  <mergeCells count="4">
    <mergeCell ref="A1:K1"/>
    <mergeCell ref="A12:K12"/>
    <mergeCell ref="B15:F16"/>
    <mergeCell ref="B14:D14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5"/>
  <sheetViews>
    <sheetView zoomScaleNormal="100" workbookViewId="0">
      <selection activeCell="B13" sqref="B13:D13"/>
    </sheetView>
  </sheetViews>
  <sheetFormatPr defaultRowHeight="12" x14ac:dyDescent="0.2"/>
  <cols>
    <col min="1" max="1" width="3.7109375" style="13" customWidth="1"/>
    <col min="2" max="2" width="32.140625" style="13" customWidth="1"/>
    <col min="3" max="3" width="15" style="13" customWidth="1"/>
    <col min="4" max="4" width="13.140625" style="13" customWidth="1"/>
    <col min="5" max="5" width="9.140625" style="13"/>
    <col min="6" max="6" width="14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61" t="s">
        <v>290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s="17" customFormat="1" x14ac:dyDescent="0.2">
      <c r="A6" s="65" t="s">
        <v>14</v>
      </c>
      <c r="B6" s="65" t="s">
        <v>99</v>
      </c>
      <c r="C6" s="65" t="s">
        <v>100</v>
      </c>
      <c r="D6" s="97" t="s">
        <v>101</v>
      </c>
      <c r="E6" s="88">
        <v>2016</v>
      </c>
      <c r="F6" s="65" t="s">
        <v>102</v>
      </c>
      <c r="G6" s="88" t="s">
        <v>103</v>
      </c>
      <c r="H6" s="39"/>
      <c r="I6" s="60"/>
      <c r="J6" s="39">
        <f>H6*I6</f>
        <v>0</v>
      </c>
      <c r="K6" s="39">
        <f>H6+J6</f>
        <v>0</v>
      </c>
    </row>
    <row r="7" spans="1:11" x14ac:dyDescent="0.2">
      <c r="A7" s="18"/>
      <c r="B7" s="18"/>
      <c r="C7" s="18"/>
      <c r="D7" s="19"/>
      <c r="E7" s="20"/>
      <c r="F7" s="18"/>
      <c r="G7" s="20"/>
      <c r="H7" s="21"/>
      <c r="I7" s="22"/>
      <c r="J7" s="21"/>
      <c r="K7" s="21"/>
    </row>
    <row r="9" spans="1:11" s="1" customFormat="1" ht="15" x14ac:dyDescent="0.25">
      <c r="A9" s="15"/>
      <c r="E9" s="2"/>
      <c r="F9" s="3"/>
      <c r="G9" s="4"/>
      <c r="H9" s="3"/>
      <c r="J9" s="6"/>
      <c r="K9" s="7"/>
    </row>
    <row r="10" spans="1:11" s="1" customFormat="1" ht="15" x14ac:dyDescent="0.25">
      <c r="A10" s="15"/>
      <c r="E10" s="2"/>
      <c r="F10" s="3"/>
      <c r="G10" s="4"/>
      <c r="H10" s="3"/>
      <c r="J10" s="6"/>
      <c r="K10" s="7"/>
    </row>
    <row r="11" spans="1:11" s="1" customFormat="1" ht="78" customHeight="1" x14ac:dyDescent="0.25">
      <c r="A11" s="122" t="s">
        <v>298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</row>
    <row r="13" spans="1:11" x14ac:dyDescent="0.2">
      <c r="B13" s="123" t="s">
        <v>299</v>
      </c>
      <c r="C13" s="123"/>
      <c r="D13" s="123"/>
    </row>
    <row r="14" spans="1:11" x14ac:dyDescent="0.2">
      <c r="B14" s="123" t="s">
        <v>295</v>
      </c>
      <c r="C14" s="123"/>
      <c r="D14" s="123"/>
      <c r="E14" s="123"/>
      <c r="F14" s="123"/>
      <c r="G14" s="123"/>
    </row>
    <row r="15" spans="1:11" x14ac:dyDescent="0.2">
      <c r="B15" s="123"/>
      <c r="C15" s="123"/>
      <c r="D15" s="123"/>
      <c r="E15" s="123"/>
      <c r="F15" s="123"/>
      <c r="G15" s="123"/>
    </row>
  </sheetData>
  <mergeCells count="4">
    <mergeCell ref="A1:K1"/>
    <mergeCell ref="A11:K11"/>
    <mergeCell ref="B14:G15"/>
    <mergeCell ref="B13:D13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5"/>
  <sheetViews>
    <sheetView zoomScaleNormal="100" workbookViewId="0">
      <selection activeCell="B13" sqref="B13:D13"/>
    </sheetView>
  </sheetViews>
  <sheetFormatPr defaultRowHeight="12" x14ac:dyDescent="0.2"/>
  <cols>
    <col min="1" max="1" width="3.7109375" style="13" customWidth="1"/>
    <col min="2" max="2" width="36.28515625" style="13" customWidth="1"/>
    <col min="3" max="3" width="15" style="13" customWidth="1"/>
    <col min="4" max="4" width="13.140625" style="13" customWidth="1"/>
    <col min="5" max="5" width="9.140625" style="13"/>
    <col min="6" max="6" width="14.140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61" t="s">
        <v>291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s="17" customFormat="1" x14ac:dyDescent="0.2">
      <c r="A6" s="107" t="s">
        <v>14</v>
      </c>
      <c r="B6" s="107" t="s">
        <v>104</v>
      </c>
      <c r="C6" s="107" t="s">
        <v>105</v>
      </c>
      <c r="D6" s="108" t="s">
        <v>106</v>
      </c>
      <c r="E6" s="109">
        <v>2016</v>
      </c>
      <c r="F6" s="107" t="s">
        <v>107</v>
      </c>
      <c r="G6" s="109" t="s">
        <v>108</v>
      </c>
      <c r="H6" s="101"/>
      <c r="I6" s="102"/>
      <c r="J6" s="101">
        <f>H6*I6</f>
        <v>0</v>
      </c>
      <c r="K6" s="101">
        <f>H6+J6</f>
        <v>0</v>
      </c>
    </row>
    <row r="7" spans="1:11" s="37" customFormat="1" x14ac:dyDescent="0.2">
      <c r="A7" s="107" t="s">
        <v>15</v>
      </c>
      <c r="B7" s="29" t="s">
        <v>261</v>
      </c>
      <c r="C7" s="29" t="s">
        <v>262</v>
      </c>
      <c r="D7" s="29" t="s">
        <v>263</v>
      </c>
      <c r="E7" s="29">
        <v>2016</v>
      </c>
      <c r="F7" s="29" t="s">
        <v>264</v>
      </c>
      <c r="G7" s="71" t="s">
        <v>265</v>
      </c>
      <c r="H7" s="101"/>
      <c r="I7" s="102"/>
      <c r="J7" s="101">
        <f>H7*I7</f>
        <v>0</v>
      </c>
      <c r="K7" s="101">
        <f>H7+J7</f>
        <v>0</v>
      </c>
    </row>
    <row r="8" spans="1:11" x14ac:dyDescent="0.2">
      <c r="A8" s="103"/>
      <c r="B8" s="103"/>
      <c r="C8" s="103"/>
      <c r="D8" s="103"/>
      <c r="E8" s="103"/>
      <c r="F8" s="103"/>
      <c r="G8" s="104" t="s">
        <v>16</v>
      </c>
      <c r="H8" s="105">
        <f>SUM(H6:H7)</f>
        <v>0</v>
      </c>
      <c r="I8" s="105"/>
      <c r="J8" s="105">
        <f>SUM(J6:J7)</f>
        <v>0</v>
      </c>
      <c r="K8" s="105">
        <f>SUM(K6:K7)</f>
        <v>0</v>
      </c>
    </row>
    <row r="9" spans="1:11" s="1" customFormat="1" ht="15" x14ac:dyDescent="0.25">
      <c r="A9" s="110"/>
      <c r="B9" s="110"/>
      <c r="C9" s="110"/>
      <c r="D9" s="110"/>
      <c r="E9" s="110"/>
      <c r="F9" s="110"/>
      <c r="G9" s="106"/>
      <c r="H9" s="111"/>
      <c r="I9" s="110"/>
      <c r="J9" s="112"/>
      <c r="K9" s="113"/>
    </row>
    <row r="10" spans="1:11" s="1" customFormat="1" ht="15" x14ac:dyDescent="0.25">
      <c r="A10" s="15"/>
      <c r="E10" s="2"/>
      <c r="F10" s="3"/>
      <c r="G10" s="4"/>
      <c r="H10" s="3"/>
      <c r="J10" s="6"/>
      <c r="K10" s="7"/>
    </row>
    <row r="11" spans="1:11" s="1" customFormat="1" ht="78" customHeight="1" x14ac:dyDescent="0.25">
      <c r="A11" s="122" t="s">
        <v>297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</row>
    <row r="13" spans="1:11" x14ac:dyDescent="0.2">
      <c r="B13" s="123" t="s">
        <v>299</v>
      </c>
      <c r="C13" s="123"/>
      <c r="D13" s="123"/>
    </row>
    <row r="14" spans="1:11" x14ac:dyDescent="0.2">
      <c r="B14" s="123" t="s">
        <v>295</v>
      </c>
      <c r="C14" s="123"/>
      <c r="D14" s="123"/>
      <c r="E14" s="123"/>
      <c r="F14" s="123"/>
      <c r="G14" s="123"/>
    </row>
    <row r="15" spans="1:11" x14ac:dyDescent="0.2">
      <c r="B15" s="123"/>
      <c r="C15" s="123"/>
      <c r="D15" s="123"/>
      <c r="E15" s="123"/>
      <c r="F15" s="123"/>
      <c r="G15" s="123"/>
    </row>
  </sheetData>
  <mergeCells count="4">
    <mergeCell ref="A1:K1"/>
    <mergeCell ref="A11:K11"/>
    <mergeCell ref="B14:G15"/>
    <mergeCell ref="B13:D13"/>
  </mergeCells>
  <phoneticPr fontId="14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"/>
  <sheetViews>
    <sheetView zoomScaleNormal="100" workbookViewId="0">
      <selection activeCell="B10" sqref="B10:D10"/>
    </sheetView>
  </sheetViews>
  <sheetFormatPr defaultRowHeight="12" x14ac:dyDescent="0.2"/>
  <cols>
    <col min="1" max="1" width="3.7109375" style="13" customWidth="1"/>
    <col min="2" max="2" width="33" style="13" customWidth="1"/>
    <col min="3" max="3" width="15" style="13" customWidth="1"/>
    <col min="4" max="4" width="13.140625" style="13" customWidth="1"/>
    <col min="5" max="5" width="9.140625" style="13"/>
    <col min="6" max="6" width="18.57031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6384" width="9.140625" style="13"/>
  </cols>
  <sheetData>
    <row r="1" spans="1:11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1" x14ac:dyDescent="0.2">
      <c r="A3" s="61" t="s">
        <v>292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1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</row>
    <row r="5" spans="1:11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1" s="5" customFormat="1" ht="24" x14ac:dyDescent="0.25">
      <c r="A6" s="65" t="s">
        <v>14</v>
      </c>
      <c r="B6" s="67" t="s">
        <v>238</v>
      </c>
      <c r="C6" s="67" t="s">
        <v>239</v>
      </c>
      <c r="D6" s="67" t="s">
        <v>240</v>
      </c>
      <c r="E6" s="67">
        <v>2020</v>
      </c>
      <c r="F6" s="66" t="s">
        <v>241</v>
      </c>
      <c r="G6" s="68" t="s">
        <v>242</v>
      </c>
      <c r="H6" s="39"/>
      <c r="I6" s="60"/>
      <c r="J6" s="39">
        <f>H6*I6</f>
        <v>0</v>
      </c>
      <c r="K6" s="39">
        <f>H6+J6</f>
        <v>0</v>
      </c>
    </row>
    <row r="7" spans="1:11" s="1" customFormat="1" ht="15" x14ac:dyDescent="0.25">
      <c r="A7" s="15"/>
      <c r="E7" s="2"/>
      <c r="F7" s="3"/>
      <c r="G7" s="4"/>
      <c r="H7" s="3"/>
      <c r="J7" s="6"/>
      <c r="K7" s="7"/>
    </row>
    <row r="8" spans="1:11" s="1" customFormat="1" ht="78" customHeight="1" x14ac:dyDescent="0.25">
      <c r="A8" s="122" t="s">
        <v>298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</row>
    <row r="10" spans="1:11" x14ac:dyDescent="0.2">
      <c r="B10" s="123" t="s">
        <v>299</v>
      </c>
      <c r="C10" s="123"/>
      <c r="D10" s="123"/>
    </row>
    <row r="11" spans="1:11" x14ac:dyDescent="0.2">
      <c r="B11" s="123" t="s">
        <v>295</v>
      </c>
      <c r="C11" s="123"/>
      <c r="D11" s="123"/>
      <c r="E11" s="123"/>
      <c r="F11" s="123"/>
      <c r="G11" s="123"/>
    </row>
    <row r="12" spans="1:11" x14ac:dyDescent="0.2">
      <c r="B12" s="123"/>
      <c r="C12" s="123"/>
      <c r="D12" s="123"/>
      <c r="E12" s="123"/>
      <c r="F12" s="123"/>
      <c r="G12" s="123"/>
    </row>
  </sheetData>
  <mergeCells count="4">
    <mergeCell ref="A1:K1"/>
    <mergeCell ref="A8:K8"/>
    <mergeCell ref="B11:G12"/>
    <mergeCell ref="B10:D10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2"/>
  <sheetViews>
    <sheetView zoomScaleNormal="100" workbookViewId="0">
      <selection activeCell="B10" sqref="B10:D10"/>
    </sheetView>
  </sheetViews>
  <sheetFormatPr defaultRowHeight="12" x14ac:dyDescent="0.2"/>
  <cols>
    <col min="1" max="1" width="3.7109375" style="13" customWidth="1"/>
    <col min="2" max="2" width="33" style="13" customWidth="1"/>
    <col min="3" max="3" width="15" style="13" customWidth="1"/>
    <col min="4" max="4" width="13.140625" style="13" customWidth="1"/>
    <col min="5" max="5" width="9.140625" style="13"/>
    <col min="6" max="6" width="16.285156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2" width="31.5703125" style="13" customWidth="1"/>
    <col min="13" max="16384" width="9.140625" style="13"/>
  </cols>
  <sheetData>
    <row r="1" spans="1:12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2" x14ac:dyDescent="0.2">
      <c r="A3" s="61" t="s">
        <v>293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2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  <c r="L4" s="26"/>
    </row>
    <row r="5" spans="1:12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2" s="17" customFormat="1" x14ac:dyDescent="0.2">
      <c r="A6" s="65" t="s">
        <v>14</v>
      </c>
      <c r="B6" s="29" t="s">
        <v>243</v>
      </c>
      <c r="C6" s="29" t="s">
        <v>244</v>
      </c>
      <c r="D6" s="29" t="s">
        <v>245</v>
      </c>
      <c r="E6" s="71">
        <v>2014</v>
      </c>
      <c r="F6" s="29" t="s">
        <v>76</v>
      </c>
      <c r="G6" s="71" t="s">
        <v>246</v>
      </c>
      <c r="H6" s="39"/>
      <c r="I6" s="60"/>
      <c r="J6" s="39">
        <f>H6*I6</f>
        <v>0</v>
      </c>
      <c r="K6" s="39">
        <f>H6+J6</f>
        <v>0</v>
      </c>
    </row>
    <row r="7" spans="1:12" s="1" customFormat="1" ht="15" x14ac:dyDescent="0.25">
      <c r="A7" s="15"/>
      <c r="E7" s="2"/>
      <c r="F7" s="3"/>
      <c r="G7" s="4"/>
      <c r="H7" s="3"/>
      <c r="J7" s="6"/>
      <c r="K7" s="7"/>
    </row>
    <row r="8" spans="1:12" s="1" customFormat="1" ht="78" customHeight="1" x14ac:dyDescent="0.25">
      <c r="A8" s="122" t="s">
        <v>297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</row>
    <row r="10" spans="1:12" x14ac:dyDescent="0.2">
      <c r="B10" s="123" t="s">
        <v>299</v>
      </c>
      <c r="C10" s="123"/>
      <c r="D10" s="123"/>
    </row>
    <row r="11" spans="1:12" x14ac:dyDescent="0.2">
      <c r="B11" s="123" t="s">
        <v>295</v>
      </c>
      <c r="C11" s="123"/>
      <c r="D11" s="123"/>
      <c r="E11" s="123"/>
    </row>
    <row r="12" spans="1:12" x14ac:dyDescent="0.2">
      <c r="B12" s="123"/>
      <c r="C12" s="123"/>
      <c r="D12" s="123"/>
      <c r="E12" s="123"/>
    </row>
  </sheetData>
  <mergeCells count="4">
    <mergeCell ref="A1:K1"/>
    <mergeCell ref="A8:K8"/>
    <mergeCell ref="B11:E12"/>
    <mergeCell ref="B10:D10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5"/>
  <sheetViews>
    <sheetView tabSelected="1" zoomScaleNormal="100" workbookViewId="0">
      <selection activeCell="B13" sqref="B13:D13"/>
    </sheetView>
  </sheetViews>
  <sheetFormatPr defaultRowHeight="12" x14ac:dyDescent="0.2"/>
  <cols>
    <col min="1" max="1" width="3.7109375" style="13" customWidth="1"/>
    <col min="2" max="2" width="33" style="13" customWidth="1"/>
    <col min="3" max="3" width="15" style="13" customWidth="1"/>
    <col min="4" max="4" width="13.140625" style="13" customWidth="1"/>
    <col min="5" max="5" width="9.140625" style="13"/>
    <col min="6" max="6" width="16.5703125" style="13" customWidth="1"/>
    <col min="7" max="7" width="10.140625" style="13" customWidth="1"/>
    <col min="8" max="8" width="10.7109375" style="13" customWidth="1"/>
    <col min="9" max="9" width="6.7109375" style="13" customWidth="1"/>
    <col min="10" max="11" width="10.7109375" style="13" customWidth="1"/>
    <col min="12" max="12" width="31.5703125" style="13" customWidth="1"/>
    <col min="13" max="16384" width="9.140625" style="13"/>
  </cols>
  <sheetData>
    <row r="1" spans="1:12" s="9" customFormat="1" x14ac:dyDescent="0.25">
      <c r="A1" s="121" t="s">
        <v>119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s="9" customFormat="1" x14ac:dyDescent="0.25">
      <c r="A2" s="8"/>
      <c r="B2" s="8"/>
      <c r="D2" s="10"/>
      <c r="E2" s="11"/>
      <c r="F2" s="4"/>
      <c r="G2" s="11"/>
      <c r="H2" s="12"/>
      <c r="I2" s="12"/>
      <c r="J2" s="12"/>
      <c r="K2" s="12"/>
    </row>
    <row r="3" spans="1:12" x14ac:dyDescent="0.2">
      <c r="A3" s="61" t="s">
        <v>294</v>
      </c>
      <c r="B3" s="43"/>
      <c r="C3" s="43"/>
      <c r="D3" s="43"/>
      <c r="E3" s="43"/>
      <c r="F3" s="43"/>
      <c r="G3" s="43"/>
      <c r="H3" s="43"/>
      <c r="I3" s="43"/>
      <c r="J3" s="43"/>
      <c r="K3" s="44"/>
    </row>
    <row r="4" spans="1:12" s="14" customFormat="1" ht="64.5" customHeigh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273</v>
      </c>
      <c r="H4" s="41" t="s">
        <v>6</v>
      </c>
      <c r="I4" s="42" t="s">
        <v>7</v>
      </c>
      <c r="J4" s="41" t="s">
        <v>8</v>
      </c>
      <c r="K4" s="41" t="s">
        <v>9</v>
      </c>
      <c r="L4" s="26"/>
    </row>
    <row r="5" spans="1:12" x14ac:dyDescent="0.2">
      <c r="A5" s="61"/>
      <c r="B5" s="62"/>
      <c r="C5" s="62"/>
      <c r="D5" s="63"/>
      <c r="E5" s="64"/>
      <c r="F5" s="62"/>
      <c r="G5" s="64"/>
      <c r="H5" s="50" t="s">
        <v>10</v>
      </c>
      <c r="I5" s="51" t="s">
        <v>11</v>
      </c>
      <c r="J5" s="50" t="s">
        <v>12</v>
      </c>
      <c r="K5" s="50" t="s">
        <v>13</v>
      </c>
    </row>
    <row r="6" spans="1:12" s="17" customFormat="1" x14ac:dyDescent="0.2">
      <c r="A6" s="23" t="s">
        <v>14</v>
      </c>
      <c r="B6" s="114" t="s">
        <v>237</v>
      </c>
      <c r="C6" s="114" t="s">
        <v>266</v>
      </c>
      <c r="D6" s="114" t="s">
        <v>267</v>
      </c>
      <c r="E6" s="114">
        <v>2020</v>
      </c>
      <c r="F6" s="115" t="s">
        <v>274</v>
      </c>
      <c r="G6" s="115" t="s">
        <v>268</v>
      </c>
      <c r="H6" s="101"/>
      <c r="I6" s="102"/>
      <c r="J6" s="101">
        <f>H6*I6</f>
        <v>0</v>
      </c>
      <c r="K6" s="101">
        <f>H6+J6</f>
        <v>0</v>
      </c>
      <c r="L6" s="30"/>
    </row>
    <row r="7" spans="1:12" s="17" customFormat="1" x14ac:dyDescent="0.2">
      <c r="A7" s="23" t="s">
        <v>15</v>
      </c>
      <c r="B7" s="114" t="s">
        <v>237</v>
      </c>
      <c r="C7" s="114" t="s">
        <v>266</v>
      </c>
      <c r="D7" s="114" t="s">
        <v>269</v>
      </c>
      <c r="E7" s="114">
        <v>2020</v>
      </c>
      <c r="F7" s="115" t="s">
        <v>274</v>
      </c>
      <c r="G7" s="115" t="s">
        <v>270</v>
      </c>
      <c r="H7" s="101"/>
      <c r="I7" s="102"/>
      <c r="J7" s="101">
        <f>H7*I7</f>
        <v>0</v>
      </c>
      <c r="K7" s="101">
        <f>H7+J7</f>
        <v>0</v>
      </c>
      <c r="L7" s="30"/>
    </row>
    <row r="8" spans="1:12" s="17" customFormat="1" x14ac:dyDescent="0.2">
      <c r="A8" s="23" t="s">
        <v>17</v>
      </c>
      <c r="B8" s="114" t="s">
        <v>237</v>
      </c>
      <c r="C8" s="114" t="s">
        <v>266</v>
      </c>
      <c r="D8" s="114" t="s">
        <v>271</v>
      </c>
      <c r="E8" s="114">
        <v>2020</v>
      </c>
      <c r="F8" s="115" t="s">
        <v>274</v>
      </c>
      <c r="G8" s="115" t="s">
        <v>272</v>
      </c>
      <c r="H8" s="101"/>
      <c r="I8" s="102"/>
      <c r="J8" s="101">
        <f>H8*I8</f>
        <v>0</v>
      </c>
      <c r="K8" s="101">
        <f>H8+J8</f>
        <v>0</v>
      </c>
      <c r="L8" s="30"/>
    </row>
    <row r="9" spans="1:12" s="1" customFormat="1" ht="15" x14ac:dyDescent="0.25">
      <c r="A9" s="15"/>
      <c r="E9" s="2"/>
      <c r="F9" s="3"/>
      <c r="G9" s="91" t="s">
        <v>16</v>
      </c>
      <c r="H9" s="105">
        <f>SUM(H6:H8)</f>
        <v>0</v>
      </c>
      <c r="I9" s="105"/>
      <c r="J9" s="105">
        <f>SUM(J6:J8)</f>
        <v>0</v>
      </c>
      <c r="K9" s="105">
        <f>SUM(K6:K8)</f>
        <v>0</v>
      </c>
    </row>
    <row r="10" spans="1:12" s="1" customFormat="1" ht="15" x14ac:dyDescent="0.25">
      <c r="A10" s="15"/>
      <c r="E10" s="2"/>
      <c r="F10" s="3"/>
      <c r="G10" s="14"/>
      <c r="H10" s="116"/>
      <c r="I10" s="116"/>
      <c r="J10" s="116"/>
      <c r="K10" s="116"/>
    </row>
    <row r="11" spans="1:12" s="1" customFormat="1" ht="78" customHeight="1" x14ac:dyDescent="0.25">
      <c r="A11" s="122" t="s">
        <v>298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</row>
    <row r="13" spans="1:12" x14ac:dyDescent="0.2">
      <c r="B13" s="123" t="s">
        <v>299</v>
      </c>
      <c r="C13" s="123"/>
      <c r="D13" s="123"/>
    </row>
    <row r="14" spans="1:12" x14ac:dyDescent="0.2">
      <c r="B14" s="123" t="s">
        <v>295</v>
      </c>
      <c r="C14" s="123"/>
      <c r="D14" s="123"/>
      <c r="E14" s="123"/>
    </row>
    <row r="15" spans="1:12" x14ac:dyDescent="0.2">
      <c r="B15" s="123"/>
      <c r="C15" s="123"/>
      <c r="D15" s="123"/>
      <c r="E15" s="123"/>
    </row>
  </sheetData>
  <mergeCells count="4">
    <mergeCell ref="A1:K1"/>
    <mergeCell ref="A11:K11"/>
    <mergeCell ref="B14:E15"/>
    <mergeCell ref="B13:D13"/>
  </mergeCells>
  <phoneticPr fontId="15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Pakiet nr 1</vt:lpstr>
      <vt:lpstr>Pakiet nr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  <vt:lpstr>Pakiet nr 10</vt:lpstr>
      <vt:lpstr>Pakiet nr 11</vt:lpstr>
      <vt:lpstr>Pakiet nr 12</vt:lpstr>
      <vt:lpstr>Pakiet nr 13</vt:lpstr>
      <vt:lpstr>Pakiet nr 14</vt:lpstr>
      <vt:lpstr>Pakiet nr 15</vt:lpstr>
      <vt:lpstr>Pakiet nr 16</vt:lpstr>
      <vt:lpstr>Pakiet nr 17</vt:lpstr>
      <vt:lpstr>Pakiet nr 18</vt:lpstr>
      <vt:lpstr>Pakiet nr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2023-01-23T07:08:53Z</cp:lastPrinted>
  <dcterms:created xsi:type="dcterms:W3CDTF">2022-03-17T13:01:10Z</dcterms:created>
  <dcterms:modified xsi:type="dcterms:W3CDTF">2023-03-28T11:47:19Z</dcterms:modified>
</cp:coreProperties>
</file>