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Zapytanie ofertowe- 2023\DTECH-3 Serwis aparatów do hemodializ\"/>
    </mc:Choice>
  </mc:AlternateContent>
  <xr:revisionPtr revIDLastSave="0" documentId="13_ncr:1_{5F6262CD-AADF-42B6-8965-F125D7C1D994}" xr6:coauthVersionLast="47" xr6:coauthVersionMax="47" xr10:uidLastSave="{00000000-0000-0000-0000-000000000000}"/>
  <bookViews>
    <workbookView xWindow="3720" yWindow="3720" windowWidth="18900" windowHeight="11055" xr2:uid="{00000000-000D-0000-FFFF-FFFF00000000}"/>
  </bookViews>
  <sheets>
    <sheet name="Główna lista urządzeń" sheetId="1" r:id="rId1"/>
  </sheets>
  <calcPr calcId="181029"/>
</workbook>
</file>

<file path=xl/calcChain.xml><?xml version="1.0" encoding="utf-8"?>
<calcChain xmlns="http://schemas.openxmlformats.org/spreadsheetml/2006/main">
  <c r="E34" i="1" l="1"/>
  <c r="J13" i="1"/>
  <c r="I21" i="1"/>
  <c r="H21" i="1"/>
  <c r="J5" i="1"/>
  <c r="J6" i="1"/>
  <c r="J7" i="1"/>
  <c r="J8" i="1"/>
  <c r="J9" i="1"/>
  <c r="J10" i="1"/>
  <c r="J11" i="1"/>
  <c r="J12" i="1"/>
  <c r="J14" i="1"/>
  <c r="J15" i="1"/>
  <c r="J16" i="1"/>
  <c r="J17" i="1"/>
  <c r="J18" i="1"/>
  <c r="J19" i="1"/>
  <c r="J20" i="1"/>
  <c r="J4" i="1"/>
  <c r="E27" i="1"/>
  <c r="H34" i="1" l="1"/>
  <c r="I34" i="1" s="1"/>
  <c r="H27" i="1"/>
  <c r="I27" i="1" s="1"/>
  <c r="J21" i="1"/>
  <c r="J23" i="1"/>
  <c r="J24" i="1" s="1"/>
  <c r="C29" i="1" s="1"/>
  <c r="I23" i="1"/>
  <c r="I24" i="1" s="1"/>
  <c r="H23" i="1"/>
  <c r="H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personel</author>
  </authors>
  <commentList>
    <comment ref="A3" authorId="0" shapeId="0" xr:uid="{60D342A3-AFA0-4191-BB6B-71EF62A2BD92}">
      <text>
        <r>
          <rPr>
            <b/>
            <sz val="9"/>
            <color indexed="81"/>
            <rFont val="Tahoma"/>
            <family val="2"/>
            <charset val="238"/>
          </rPr>
          <t>personel: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<sst xmlns="http://schemas.openxmlformats.org/spreadsheetml/2006/main" count="137" uniqueCount="87">
  <si>
    <t>Nazwa urządzenia</t>
  </si>
  <si>
    <t>Typ</t>
  </si>
  <si>
    <t>Producent</t>
  </si>
  <si>
    <t>Aparat do hemodializ</t>
  </si>
  <si>
    <t xml:space="preserve">1SXA6872 </t>
  </si>
  <si>
    <t>502</t>
  </si>
  <si>
    <t>6SXAJ73</t>
  </si>
  <si>
    <t>811</t>
  </si>
  <si>
    <t>7SXAQN91</t>
  </si>
  <si>
    <t>952</t>
  </si>
  <si>
    <t>4SXAZ698</t>
  </si>
  <si>
    <t>344</t>
  </si>
  <si>
    <t>4008B</t>
  </si>
  <si>
    <t xml:space="preserve">8V5AKF53 </t>
  </si>
  <si>
    <t>150</t>
  </si>
  <si>
    <t xml:space="preserve">1V5AS276 </t>
  </si>
  <si>
    <t>430</t>
  </si>
  <si>
    <t xml:space="preserve">1V5AS262 </t>
  </si>
  <si>
    <t>431</t>
  </si>
  <si>
    <t xml:space="preserve">1V5AS271 </t>
  </si>
  <si>
    <t>432</t>
  </si>
  <si>
    <t xml:space="preserve">0V5AP292 </t>
  </si>
  <si>
    <t>433</t>
  </si>
  <si>
    <t xml:space="preserve">0V5AP287 </t>
  </si>
  <si>
    <t>434</t>
  </si>
  <si>
    <t xml:space="preserve">1V5AQ586 </t>
  </si>
  <si>
    <t>435</t>
  </si>
  <si>
    <t>4008B S/N</t>
  </si>
  <si>
    <t xml:space="preserve">1V5AS260 </t>
  </si>
  <si>
    <t>429</t>
  </si>
  <si>
    <t xml:space="preserve">5V5AEA24 </t>
  </si>
  <si>
    <t>437</t>
  </si>
  <si>
    <t xml:space="preserve">5V5ADS26 </t>
  </si>
  <si>
    <t>655</t>
  </si>
  <si>
    <t>4008S Classix</t>
  </si>
  <si>
    <t>9SXA1JG7</t>
  </si>
  <si>
    <t>1131</t>
  </si>
  <si>
    <t>4008S OCM</t>
  </si>
  <si>
    <t xml:space="preserve">4VCAT123 </t>
  </si>
  <si>
    <t>505</t>
  </si>
  <si>
    <t>5008S</t>
  </si>
  <si>
    <t>1VSAA973</t>
  </si>
  <si>
    <t xml:space="preserve">428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</si>
  <si>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</si>
  <si>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</si>
  <si>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</si>
  <si>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</si>
  <si>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</si>
  <si>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</si>
  <si>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</si>
  <si>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</si>
  <si>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</si>
  <si>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</si>
  <si>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</si>
  <si>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</si>
  <si>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</si>
  <si>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</si>
  <si>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</si>
  <si>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</si>
  <si>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</si>
  <si>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Lp.</t>
  </si>
  <si>
    <t xml:space="preserve">Fresenius </t>
  </si>
  <si>
    <t>Rok produkcji</t>
  </si>
  <si>
    <t>Numer seryjny</t>
  </si>
  <si>
    <t>Numer paszportu</t>
  </si>
  <si>
    <t>4008S V10</t>
  </si>
  <si>
    <t>Cena netto za przegląd 2023</t>
  </si>
  <si>
    <t>Cena netto za przegląd 2024</t>
  </si>
  <si>
    <t>SUMA NETTO</t>
  </si>
  <si>
    <t>STAWKA VAT %</t>
  </si>
  <si>
    <t>WARTOŚĆ VAT</t>
  </si>
  <si>
    <t>SUM BRUTTO</t>
  </si>
  <si>
    <t>Nazwa</t>
  </si>
  <si>
    <t>Cena jednostkowa netto</t>
  </si>
  <si>
    <t>Ilość</t>
  </si>
  <si>
    <t xml:space="preserve">Roboczogodzina  </t>
  </si>
  <si>
    <t>x 30</t>
  </si>
  <si>
    <t>WARTOŚĆ NETTO</t>
  </si>
  <si>
    <t>Suma</t>
  </si>
  <si>
    <t>jednorazowy</t>
  </si>
  <si>
    <t xml:space="preserve">Dojazd </t>
  </si>
  <si>
    <t>ŁĄCZNIE KONSERWACJA        I ROBOCZOGODZINY</t>
  </si>
  <si>
    <t>STAWKA VAT</t>
  </si>
  <si>
    <t>WARTOŚĆ BRUTTO</t>
  </si>
  <si>
    <t>CENA BRUTO</t>
  </si>
  <si>
    <t>W komórkach wpisane są formuły liczące, jednak Wykonawca zobowiązany jest do sprawdzenia poprawności wszystkich wyliczeń.</t>
  </si>
  <si>
    <t>Załącznik do formularza ofertowego-Szczegółowa kalkulacja kosztów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</si>
</sst>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4">
    <font>
      <sz val="11"/>
      <name val="Calibri"/>
    </font>
    <font>
      <sz val="8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i/>
      <sz val="10"/>
      <color theme="1"/>
      <name val="Czcionka tekstu podstawowego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26" fillId="0" borderId="0"/>
    <xf numFmtId="0" fontId="26" fillId="0" borderId="0"/>
    <xf numFmtId="0" fontId="27" fillId="0" borderId="0"/>
    <xf numFmtId="0" fontId="29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44" fontId="0" fillId="0" borderId="1" xfId="0" applyNumberFormat="1" applyBorder="1" applyAlignment="1">
      <alignment wrapText="1"/>
    </xf>
    <xf numFmtId="44" fontId="0" fillId="33" borderId="1" xfId="0" applyNumberFormat="1" applyFill="1" applyBorder="1" applyAlignment="1">
      <alignment wrapText="1"/>
    </xf>
    <xf numFmtId="44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0" fillId="0" borderId="1" xfId="43" applyFont="1" applyBorder="1" applyAlignment="1">
      <alignment horizontal="center" vertical="center" wrapText="1"/>
    </xf>
    <xf numFmtId="44" fontId="31" fillId="0" borderId="1" xfId="43" applyNumberFormat="1" applyFont="1" applyBorder="1" applyAlignment="1">
      <alignment vertical="center" wrapText="1"/>
    </xf>
    <xf numFmtId="0" fontId="31" fillId="0" borderId="1" xfId="43" applyFont="1" applyBorder="1" applyAlignment="1">
      <alignment horizontal="center" vertical="center" wrapText="1"/>
    </xf>
    <xf numFmtId="44" fontId="2" fillId="0" borderId="12" xfId="0" applyNumberFormat="1" applyFont="1" applyBorder="1" applyAlignment="1">
      <alignment wrapText="1"/>
    </xf>
    <xf numFmtId="44" fontId="2" fillId="0" borderId="18" xfId="0" applyNumberFormat="1" applyFont="1" applyBorder="1" applyAlignment="1">
      <alignment wrapText="1"/>
    </xf>
    <xf numFmtId="44" fontId="2" fillId="0" borderId="16" xfId="0" applyNumberFormat="1" applyFont="1" applyBorder="1" applyAlignment="1">
      <alignment wrapText="1"/>
    </xf>
    <xf numFmtId="0" fontId="6" fillId="0" borderId="11" xfId="0" applyFont="1" applyBorder="1" applyAlignment="1">
      <alignment horizontal="center" vertical="center" wrapText="1"/>
    </xf>
    <xf numFmtId="44" fontId="0" fillId="0" borderId="11" xfId="0" applyNumberFormat="1" applyBorder="1" applyAlignment="1">
      <alignment wrapText="1"/>
    </xf>
    <xf numFmtId="44" fontId="0" fillId="33" borderId="11" xfId="0" applyNumberFormat="1" applyFill="1" applyBorder="1" applyAlignment="1">
      <alignment wrapText="1"/>
    </xf>
    <xf numFmtId="44" fontId="2" fillId="0" borderId="11" xfId="0" applyNumberFormat="1" applyFont="1" applyBorder="1" applyAlignment="1">
      <alignment wrapText="1"/>
    </xf>
    <xf numFmtId="9" fontId="2" fillId="0" borderId="11" xfId="0" applyNumberFormat="1" applyFont="1" applyBorder="1" applyAlignment="1">
      <alignment wrapText="1"/>
    </xf>
    <xf numFmtId="44" fontId="2" fillId="0" borderId="13" xfId="0" applyNumberFormat="1" applyFont="1" applyBorder="1" applyAlignment="1">
      <alignment wrapText="1"/>
    </xf>
    <xf numFmtId="44" fontId="2" fillId="0" borderId="20" xfId="0" applyNumberFormat="1" applyFont="1" applyBorder="1" applyAlignment="1">
      <alignment wrapText="1"/>
    </xf>
    <xf numFmtId="44" fontId="28" fillId="0" borderId="1" xfId="43" applyNumberFormat="1" applyFont="1" applyBorder="1" applyAlignment="1">
      <alignment horizontal="right" vertical="center" wrapText="1"/>
    </xf>
    <xf numFmtId="0" fontId="30" fillId="0" borderId="0" xfId="43" applyFont="1" applyAlignment="1">
      <alignment horizontal="center" vertical="center" wrapText="1"/>
    </xf>
    <xf numFmtId="44" fontId="28" fillId="0" borderId="0" xfId="43" applyNumberFormat="1" applyFont="1" applyAlignment="1">
      <alignment horizontal="right" vertical="center" wrapText="1"/>
    </xf>
    <xf numFmtId="44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44" fontId="26" fillId="0" borderId="1" xfId="43" applyNumberFormat="1" applyBorder="1" applyAlignment="1">
      <alignment horizontal="center" vertical="center" wrapText="1"/>
    </xf>
    <xf numFmtId="0" fontId="30" fillId="0" borderId="17" xfId="43" applyFont="1" applyBorder="1" applyAlignment="1">
      <alignment horizontal="center" vertical="center" wrapText="1"/>
    </xf>
    <xf numFmtId="44" fontId="28" fillId="0" borderId="0" xfId="43" applyNumberFormat="1" applyFont="1" applyAlignment="1">
      <alignment horizontal="center" vertical="center" wrapText="1"/>
    </xf>
    <xf numFmtId="9" fontId="24" fillId="0" borderId="1" xfId="1" applyNumberFormat="1" applyFont="1" applyBorder="1" applyAlignment="1">
      <alignment vertical="center"/>
    </xf>
    <xf numFmtId="44" fontId="0" fillId="0" borderId="1" xfId="0" applyNumberFormat="1" applyBorder="1" applyAlignment="1">
      <alignment vertical="center" wrapText="1"/>
    </xf>
    <xf numFmtId="44" fontId="24" fillId="0" borderId="11" xfId="1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44" fontId="2" fillId="0" borderId="21" xfId="0" applyNumberFormat="1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30" fillId="0" borderId="1" xfId="43" applyFont="1" applyBorder="1" applyAlignment="1">
      <alignment horizontal="center" vertical="center" wrapText="1"/>
    </xf>
    <xf numFmtId="44" fontId="32" fillId="0" borderId="1" xfId="1" applyNumberFormat="1" applyFont="1" applyBorder="1" applyAlignment="1">
      <alignment horizontal="center" vertical="center"/>
    </xf>
    <xf numFmtId="0" fontId="30" fillId="0" borderId="22" xfId="43" applyFont="1" applyBorder="1" applyAlignment="1">
      <alignment horizontal="center" vertical="center" wrapText="1"/>
    </xf>
    <xf numFmtId="44" fontId="28" fillId="0" borderId="17" xfId="43" applyNumberFormat="1" applyFont="1" applyBorder="1" applyAlignment="1">
      <alignment horizontal="center" vertical="center" wrapText="1"/>
    </xf>
    <xf numFmtId="44" fontId="28" fillId="0" borderId="19" xfId="43" applyNumberFormat="1" applyFont="1" applyBorder="1" applyAlignment="1">
      <alignment horizontal="center" vertical="center" wrapText="1"/>
    </xf>
    <xf numFmtId="0" fontId="30" fillId="0" borderId="11" xfId="43" applyFont="1" applyBorder="1" applyAlignment="1">
      <alignment horizontal="center" vertical="center" wrapText="1"/>
    </xf>
    <xf numFmtId="0" fontId="30" fillId="0" borderId="14" xfId="43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4" fontId="24" fillId="0" borderId="1" xfId="1" applyNumberFormat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</cellXfs>
  <cellStyles count="47">
    <cellStyle name="20% — akcent 1 2" xfId="20" xr:uid="{261E2165-5AA6-42FD-8D79-54E5BB4E3847}"/>
    <cellStyle name="20% — akcent 2 2" xfId="24" xr:uid="{E5608006-AADE-4DC5-8968-45486CB2D482}"/>
    <cellStyle name="20% — akcent 3 2" xfId="28" xr:uid="{DEF3044C-C9A7-409C-8990-474206B9C5B3}"/>
    <cellStyle name="20% — akcent 4 2" xfId="32" xr:uid="{0A22E62C-C529-4D1A-94E8-30DD4D0F6A62}"/>
    <cellStyle name="20% — akcent 5 2" xfId="36" xr:uid="{1B7913AC-3FB9-4361-A507-102BB7365B48}"/>
    <cellStyle name="20% — akcent 6 2" xfId="40" xr:uid="{9A0FD679-8CA2-4CD3-9568-242CE2CE2C24}"/>
    <cellStyle name="40% — akcent 1 2" xfId="21" xr:uid="{BB1EB504-BF6E-4025-95CA-89CDCEF4A5C9}"/>
    <cellStyle name="40% — akcent 2 2" xfId="25" xr:uid="{A361326B-789B-4F8E-877D-AD9F98053ADE}"/>
    <cellStyle name="40% — akcent 3 2" xfId="29" xr:uid="{E87351C6-4E54-4193-9BC2-5685C11310D8}"/>
    <cellStyle name="40% — akcent 4 2" xfId="33" xr:uid="{851CB529-1BAC-4109-8B7C-46CEB6148664}"/>
    <cellStyle name="40% — akcent 5 2" xfId="37" xr:uid="{C26695FE-2302-4FB1-B190-2ADFA73BFE8F}"/>
    <cellStyle name="40% — akcent 6 2" xfId="41" xr:uid="{59146F22-6C48-4504-B9B8-B8FB3A93C0E1}"/>
    <cellStyle name="60% — akcent 1 2" xfId="22" xr:uid="{5EC18978-6D93-41CC-932B-D19F7465492F}"/>
    <cellStyle name="60% — akcent 2 2" xfId="26" xr:uid="{3EFCC148-951D-49BB-A356-BC114ACA897D}"/>
    <cellStyle name="60% — akcent 3 2" xfId="30" xr:uid="{3C59C5C2-611D-4E69-9F11-99C0984B6AF9}"/>
    <cellStyle name="60% — akcent 4 2" xfId="34" xr:uid="{0568A3BA-984B-4A22-9C97-683C563B5C40}"/>
    <cellStyle name="60% — akcent 5 2" xfId="38" xr:uid="{76B6634C-8B04-4625-9061-044CD3335E8E}"/>
    <cellStyle name="60% — akcent 6 2" xfId="42" xr:uid="{9575BC1C-FC39-43D0-AF6A-8634CF2FA369}"/>
    <cellStyle name="Akcent 1 2" xfId="19" xr:uid="{D7A6B9A6-32AF-4C4D-A933-E24249DED7EF}"/>
    <cellStyle name="Akcent 2 2" xfId="23" xr:uid="{854C14F8-0E4D-49FB-ADE1-49121498F4EF}"/>
    <cellStyle name="Akcent 3 2" xfId="27" xr:uid="{7431CE0D-6E80-4C59-ACD6-700D4B1A9232}"/>
    <cellStyle name="Akcent 4 2" xfId="31" xr:uid="{378D766A-A723-4C9E-B553-7AF28F3D6D0C}"/>
    <cellStyle name="Akcent 5 2" xfId="35" xr:uid="{23BFD146-3B1C-4559-86CB-A512A48D8F27}"/>
    <cellStyle name="Akcent 6 2" xfId="39" xr:uid="{F3193A26-10F8-4AF5-907A-99850729D6B8}"/>
    <cellStyle name="Dane wejściowe 2" xfId="10" xr:uid="{7C37EA0A-40BD-4F4D-9CA9-38B936568758}"/>
    <cellStyle name="Dane wyjściowe 2" xfId="11" xr:uid="{C6ED1786-9CD4-416D-8294-E2AEC6EF046A}"/>
    <cellStyle name="Dobry 2" xfId="7" xr:uid="{D8BA3DF2-0B72-4D45-BF6B-FF7C3B794B10}"/>
    <cellStyle name="Komórka połączona 2" xfId="13" xr:uid="{A79D36D5-28A7-4478-B1B0-4A5E0ABDF136}"/>
    <cellStyle name="Komórka zaznaczona 2" xfId="14" xr:uid="{DB4390D9-3191-45F1-93C4-C86E1BF57378}"/>
    <cellStyle name="Nagłówek 1 2" xfId="3" xr:uid="{8F1ED214-E8C1-472A-A067-F9A137464522}"/>
    <cellStyle name="Nagłówek 2 2" xfId="4" xr:uid="{5ACE90E7-7EFD-4BAE-BA9A-B0868D7416EB}"/>
    <cellStyle name="Nagłówek 3 2" xfId="5" xr:uid="{FEA87AEC-EB76-497C-A2BB-6CCA42DDA28A}"/>
    <cellStyle name="Nagłówek 4 2" xfId="6" xr:uid="{3C740529-8358-4EF6-A4A0-30B5406C36DC}"/>
    <cellStyle name="Neutralny 2" xfId="9" xr:uid="{8D847D47-F10D-4E76-8766-361605B7B723}"/>
    <cellStyle name="Normal 2" xfId="44" xr:uid="{F8847BD4-DC8F-402C-ABCF-2EEC0553D4F9}"/>
    <cellStyle name="Normalny" xfId="0" builtinId="0"/>
    <cellStyle name="Normalny 2" xfId="46" xr:uid="{2C8B2388-0415-46F0-99B3-D4420D4C6BE2}"/>
    <cellStyle name="Normalny 3" xfId="43" xr:uid="{2D334897-0A12-4C68-9579-E954E3A967DE}"/>
    <cellStyle name="Normalny 4" xfId="1" xr:uid="{E06A5287-1197-4EE4-A13B-0BC4A95340E8}"/>
    <cellStyle name="Obliczenia 2" xfId="12" xr:uid="{D83CC89A-8A5D-41B5-A6E8-9ECA6AA0EAB4}"/>
    <cellStyle name="Standard_Tabelle1" xfId="45" xr:uid="{F3C56B88-2CD8-463B-A6D0-3ED8664D4711}"/>
    <cellStyle name="Suma 2" xfId="18" xr:uid="{7027A729-D5B4-438A-9403-27D05B633E7A}"/>
    <cellStyle name="Tekst objaśnienia 2" xfId="17" xr:uid="{52A4A25E-5CED-403E-B762-C46EDD5A117A}"/>
    <cellStyle name="Tekst ostrzeżenia 2" xfId="15" xr:uid="{EF1E903B-FBAC-431C-A469-0F51B93BE247}"/>
    <cellStyle name="Tytuł 2" xfId="2" xr:uid="{0A679327-3F30-492C-9516-7A1DFCBC5242}"/>
    <cellStyle name="Uwaga 2" xfId="16" xr:uid="{1FF7A4F7-23A8-4F50-BB44-F76AA232CC4A}"/>
    <cellStyle name="Zły 2" xfId="8" xr:uid="{712C3F93-83D0-4121-B391-3657EAEB3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E1" sqref="E1:I1"/>
    </sheetView>
  </sheetViews>
  <sheetFormatPr defaultRowHeight="15"/>
  <cols>
    <col min="1" max="1" width="5.5703125" style="1" customWidth="1"/>
    <col min="2" max="2" width="22.28515625" style="1" customWidth="1"/>
    <col min="3" max="3" width="15.28515625" style="2" customWidth="1"/>
    <col min="4" max="4" width="11.85546875" style="1" customWidth="1"/>
    <col min="5" max="5" width="9.7109375" style="2" customWidth="1"/>
    <col min="6" max="6" width="11" style="2" customWidth="1"/>
    <col min="7" max="7" width="9.85546875" style="2" customWidth="1"/>
    <col min="8" max="8" width="15.5703125" style="1" customWidth="1"/>
    <col min="9" max="9" width="14.7109375" style="1" customWidth="1"/>
    <col min="10" max="10" width="13" style="1" customWidth="1"/>
    <col min="11" max="16384" width="9.140625" style="1"/>
  </cols>
  <sheetData>
    <row r="1" spans="1:10" ht="15" customHeight="1">
      <c r="E1" s="52" t="s">
        <v>86</v>
      </c>
      <c r="F1" s="52"/>
      <c r="G1" s="52"/>
      <c r="H1" s="52"/>
      <c r="I1" s="52"/>
    </row>
    <row r="3" spans="1:10" ht="50.25" customHeight="1">
      <c r="A3" s="3" t="s">
        <v>60</v>
      </c>
      <c r="B3" s="3" t="s">
        <v>0</v>
      </c>
      <c r="C3" s="4" t="s">
        <v>1</v>
      </c>
      <c r="D3" s="4" t="s">
        <v>63</v>
      </c>
      <c r="E3" s="4" t="s">
        <v>62</v>
      </c>
      <c r="F3" s="4" t="s">
        <v>2</v>
      </c>
      <c r="G3" s="4" t="s">
        <v>64</v>
      </c>
      <c r="H3" s="16" t="s">
        <v>66</v>
      </c>
      <c r="I3" s="23" t="s">
        <v>67</v>
      </c>
      <c r="J3" s="4" t="s">
        <v>78</v>
      </c>
    </row>
    <row r="4" spans="1:10">
      <c r="A4" s="5" t="s">
        <v>43</v>
      </c>
      <c r="B4" s="5" t="s">
        <v>3</v>
      </c>
      <c r="C4" s="9" t="s">
        <v>12</v>
      </c>
      <c r="D4" s="5" t="s">
        <v>15</v>
      </c>
      <c r="E4" s="7">
        <v>2001</v>
      </c>
      <c r="F4" s="8" t="s">
        <v>61</v>
      </c>
      <c r="G4" s="7" t="s">
        <v>16</v>
      </c>
      <c r="H4" s="12"/>
      <c r="I4" s="24"/>
      <c r="J4" s="12">
        <f>H4+I4</f>
        <v>0</v>
      </c>
    </row>
    <row r="5" spans="1:10">
      <c r="A5" s="5" t="s">
        <v>44</v>
      </c>
      <c r="B5" s="5" t="s">
        <v>3</v>
      </c>
      <c r="C5" s="9" t="s">
        <v>12</v>
      </c>
      <c r="D5" s="5" t="s">
        <v>17</v>
      </c>
      <c r="E5" s="7">
        <v>2001</v>
      </c>
      <c r="F5" s="8" t="s">
        <v>61</v>
      </c>
      <c r="G5" s="7" t="s">
        <v>18</v>
      </c>
      <c r="H5" s="12"/>
      <c r="I5" s="24"/>
      <c r="J5" s="12">
        <f t="shared" ref="J5:J20" si="0">H5+I5</f>
        <v>0</v>
      </c>
    </row>
    <row r="6" spans="1:10">
      <c r="A6" s="5" t="s">
        <v>45</v>
      </c>
      <c r="B6" s="5" t="s">
        <v>3</v>
      </c>
      <c r="C6" s="9" t="s">
        <v>27</v>
      </c>
      <c r="D6" s="5" t="s">
        <v>32</v>
      </c>
      <c r="E6" s="7">
        <v>2006</v>
      </c>
      <c r="F6" s="8" t="s">
        <v>61</v>
      </c>
      <c r="G6" s="7" t="s">
        <v>33</v>
      </c>
      <c r="H6" s="12"/>
      <c r="I6" s="24"/>
      <c r="J6" s="12">
        <f t="shared" si="0"/>
        <v>0</v>
      </c>
    </row>
    <row r="7" spans="1:10">
      <c r="A7" s="5" t="s">
        <v>46</v>
      </c>
      <c r="B7" s="5" t="s">
        <v>3</v>
      </c>
      <c r="C7" s="9" t="s">
        <v>12</v>
      </c>
      <c r="D7" s="5" t="s">
        <v>19</v>
      </c>
      <c r="E7" s="7">
        <v>2001</v>
      </c>
      <c r="F7" s="8" t="s">
        <v>61</v>
      </c>
      <c r="G7" s="7" t="s">
        <v>20</v>
      </c>
      <c r="H7" s="12"/>
      <c r="I7" s="24"/>
      <c r="J7" s="12">
        <f t="shared" si="0"/>
        <v>0</v>
      </c>
    </row>
    <row r="8" spans="1:10">
      <c r="A8" s="5" t="s">
        <v>47</v>
      </c>
      <c r="B8" s="5" t="s">
        <v>3</v>
      </c>
      <c r="C8" s="9" t="s">
        <v>12</v>
      </c>
      <c r="D8" s="5" t="s">
        <v>21</v>
      </c>
      <c r="E8" s="7">
        <v>2001</v>
      </c>
      <c r="F8" s="8" t="s">
        <v>61</v>
      </c>
      <c r="G8" s="7" t="s">
        <v>22</v>
      </c>
      <c r="H8" s="12"/>
      <c r="I8" s="24"/>
      <c r="J8" s="12">
        <f t="shared" si="0"/>
        <v>0</v>
      </c>
    </row>
    <row r="9" spans="1:10">
      <c r="A9" s="5" t="s">
        <v>48</v>
      </c>
      <c r="B9" s="5" t="s">
        <v>3</v>
      </c>
      <c r="C9" s="9" t="s">
        <v>12</v>
      </c>
      <c r="D9" s="5" t="s">
        <v>25</v>
      </c>
      <c r="E9" s="7">
        <v>2001</v>
      </c>
      <c r="F9" s="8" t="s">
        <v>61</v>
      </c>
      <c r="G9" s="7" t="s">
        <v>26</v>
      </c>
      <c r="H9" s="12"/>
      <c r="I9" s="24"/>
      <c r="J9" s="12">
        <f t="shared" si="0"/>
        <v>0</v>
      </c>
    </row>
    <row r="10" spans="1:10">
      <c r="A10" s="5" t="s">
        <v>49</v>
      </c>
      <c r="B10" s="5" t="s">
        <v>3</v>
      </c>
      <c r="C10" s="9" t="s">
        <v>27</v>
      </c>
      <c r="D10" s="5" t="s">
        <v>28</v>
      </c>
      <c r="E10" s="7">
        <v>2001</v>
      </c>
      <c r="F10" s="8" t="s">
        <v>61</v>
      </c>
      <c r="G10" s="7" t="s">
        <v>29</v>
      </c>
      <c r="H10" s="12"/>
      <c r="I10" s="24"/>
      <c r="J10" s="12">
        <f t="shared" si="0"/>
        <v>0</v>
      </c>
    </row>
    <row r="11" spans="1:10">
      <c r="A11" s="5" t="s">
        <v>50</v>
      </c>
      <c r="B11" s="5" t="s">
        <v>3</v>
      </c>
      <c r="C11" s="9" t="s">
        <v>27</v>
      </c>
      <c r="D11" s="5" t="s">
        <v>30</v>
      </c>
      <c r="E11" s="7">
        <v>2006</v>
      </c>
      <c r="F11" s="8" t="s">
        <v>61</v>
      </c>
      <c r="G11" s="7" t="s">
        <v>31</v>
      </c>
      <c r="H11" s="12"/>
      <c r="I11" s="24"/>
      <c r="J11" s="12">
        <f t="shared" si="0"/>
        <v>0</v>
      </c>
    </row>
    <row r="12" spans="1:10">
      <c r="A12" s="5" t="s">
        <v>51</v>
      </c>
      <c r="B12" s="5" t="s">
        <v>3</v>
      </c>
      <c r="C12" s="6" t="s">
        <v>65</v>
      </c>
      <c r="D12" s="5" t="s">
        <v>8</v>
      </c>
      <c r="E12" s="7">
        <v>2017</v>
      </c>
      <c r="F12" s="8" t="s">
        <v>61</v>
      </c>
      <c r="G12" s="7" t="s">
        <v>9</v>
      </c>
      <c r="H12" s="12"/>
      <c r="I12" s="25"/>
      <c r="J12" s="12">
        <f t="shared" si="0"/>
        <v>0</v>
      </c>
    </row>
    <row r="13" spans="1:10">
      <c r="A13" s="5" t="s">
        <v>52</v>
      </c>
      <c r="B13" s="5" t="s">
        <v>3</v>
      </c>
      <c r="C13" s="9" t="s">
        <v>12</v>
      </c>
      <c r="D13" s="5" t="s">
        <v>13</v>
      </c>
      <c r="E13" s="7">
        <v>2009</v>
      </c>
      <c r="F13" s="8" t="s">
        <v>61</v>
      </c>
      <c r="G13" s="7" t="s">
        <v>14</v>
      </c>
      <c r="H13" s="12"/>
      <c r="I13" s="24"/>
      <c r="J13" s="12">
        <f>H13+I13</f>
        <v>0</v>
      </c>
    </row>
    <row r="14" spans="1:10">
      <c r="A14" s="5" t="s">
        <v>53</v>
      </c>
      <c r="B14" s="5" t="s">
        <v>3</v>
      </c>
      <c r="C14" s="6" t="s">
        <v>65</v>
      </c>
      <c r="D14" s="5" t="s">
        <v>4</v>
      </c>
      <c r="E14" s="7">
        <v>2012</v>
      </c>
      <c r="F14" s="8" t="s">
        <v>61</v>
      </c>
      <c r="G14" s="7" t="s">
        <v>5</v>
      </c>
      <c r="H14" s="12"/>
      <c r="I14" s="25"/>
      <c r="J14" s="12">
        <f t="shared" si="0"/>
        <v>0</v>
      </c>
    </row>
    <row r="15" spans="1:10">
      <c r="A15" s="5" t="s">
        <v>54</v>
      </c>
      <c r="B15" s="5" t="s">
        <v>3</v>
      </c>
      <c r="C15" s="6" t="s">
        <v>34</v>
      </c>
      <c r="D15" s="5" t="s">
        <v>35</v>
      </c>
      <c r="E15" s="7">
        <v>2019</v>
      </c>
      <c r="F15" s="8" t="s">
        <v>61</v>
      </c>
      <c r="G15" s="7" t="s">
        <v>36</v>
      </c>
      <c r="H15" s="12"/>
      <c r="I15" s="25"/>
      <c r="J15" s="12">
        <f t="shared" si="0"/>
        <v>0</v>
      </c>
    </row>
    <row r="16" spans="1:10">
      <c r="A16" s="5" t="s">
        <v>55</v>
      </c>
      <c r="B16" s="5" t="s">
        <v>3</v>
      </c>
      <c r="C16" s="6" t="s">
        <v>37</v>
      </c>
      <c r="D16" s="5" t="s">
        <v>38</v>
      </c>
      <c r="E16" s="7">
        <v>2004</v>
      </c>
      <c r="F16" s="8" t="s">
        <v>61</v>
      </c>
      <c r="G16" s="7" t="s">
        <v>39</v>
      </c>
      <c r="H16" s="12"/>
      <c r="I16" s="24"/>
      <c r="J16" s="12">
        <f t="shared" si="0"/>
        <v>0</v>
      </c>
    </row>
    <row r="17" spans="1:10">
      <c r="A17" s="5" t="s">
        <v>56</v>
      </c>
      <c r="B17" s="5" t="s">
        <v>3</v>
      </c>
      <c r="C17" s="9" t="s">
        <v>12</v>
      </c>
      <c r="D17" s="5" t="s">
        <v>23</v>
      </c>
      <c r="E17" s="7">
        <v>2001</v>
      </c>
      <c r="F17" s="8" t="s">
        <v>61</v>
      </c>
      <c r="G17" s="7" t="s">
        <v>24</v>
      </c>
      <c r="H17" s="12"/>
      <c r="I17" s="24"/>
      <c r="J17" s="12">
        <f t="shared" si="0"/>
        <v>0</v>
      </c>
    </row>
    <row r="18" spans="1:10">
      <c r="A18" s="5" t="s">
        <v>57</v>
      </c>
      <c r="B18" s="5" t="s">
        <v>3</v>
      </c>
      <c r="C18" s="6" t="s">
        <v>65</v>
      </c>
      <c r="D18" s="5" t="s">
        <v>10</v>
      </c>
      <c r="E18" s="7">
        <v>2014</v>
      </c>
      <c r="F18" s="8" t="s">
        <v>61</v>
      </c>
      <c r="G18" s="7" t="s">
        <v>11</v>
      </c>
      <c r="H18" s="13"/>
      <c r="I18" s="24"/>
      <c r="J18" s="12">
        <f t="shared" si="0"/>
        <v>0</v>
      </c>
    </row>
    <row r="19" spans="1:10">
      <c r="A19" s="5" t="s">
        <v>58</v>
      </c>
      <c r="B19" s="5" t="s">
        <v>3</v>
      </c>
      <c r="C19" s="9" t="s">
        <v>40</v>
      </c>
      <c r="D19" s="5" t="s">
        <v>41</v>
      </c>
      <c r="E19" s="7">
        <v>2011</v>
      </c>
      <c r="F19" s="8" t="s">
        <v>61</v>
      </c>
      <c r="G19" s="7" t="s">
        <v>42</v>
      </c>
      <c r="H19" s="13"/>
      <c r="I19" s="24"/>
      <c r="J19" s="12">
        <f t="shared" si="0"/>
        <v>0</v>
      </c>
    </row>
    <row r="20" spans="1:10">
      <c r="A20" s="5" t="s">
        <v>59</v>
      </c>
      <c r="B20" s="5" t="s">
        <v>3</v>
      </c>
      <c r="C20" s="6" t="s">
        <v>65</v>
      </c>
      <c r="D20" s="5" t="s">
        <v>6</v>
      </c>
      <c r="E20" s="7">
        <v>2016</v>
      </c>
      <c r="F20" s="8" t="s">
        <v>61</v>
      </c>
      <c r="G20" s="7" t="s">
        <v>7</v>
      </c>
      <c r="H20" s="13"/>
      <c r="I20" s="24"/>
      <c r="J20" s="12">
        <f t="shared" si="0"/>
        <v>0</v>
      </c>
    </row>
    <row r="21" spans="1:10" ht="15" customHeight="1">
      <c r="F21" s="55" t="s">
        <v>68</v>
      </c>
      <c r="G21" s="55"/>
      <c r="H21" s="14">
        <f>SUM(H4:H17)</f>
        <v>0</v>
      </c>
      <c r="I21" s="26">
        <f>SUM(I4:I20)</f>
        <v>0</v>
      </c>
      <c r="J21" s="14">
        <f>SUM(J4:J20)</f>
        <v>0</v>
      </c>
    </row>
    <row r="22" spans="1:10" ht="15" customHeight="1">
      <c r="A22" s="11"/>
      <c r="F22" s="55" t="s">
        <v>69</v>
      </c>
      <c r="G22" s="55"/>
      <c r="H22" s="15"/>
      <c r="I22" s="27"/>
      <c r="J22" s="15"/>
    </row>
    <row r="23" spans="1:10" ht="15" customHeight="1" thickBot="1">
      <c r="F23" s="56" t="s">
        <v>70</v>
      </c>
      <c r="G23" s="56"/>
      <c r="H23" s="20">
        <f>H21*H22</f>
        <v>0</v>
      </c>
      <c r="I23" s="28">
        <f>I21*I22</f>
        <v>0</v>
      </c>
      <c r="J23" s="20">
        <f>J21*J22</f>
        <v>0</v>
      </c>
    </row>
    <row r="24" spans="1:10" ht="15" customHeight="1" thickBot="1">
      <c r="F24" s="57" t="s">
        <v>71</v>
      </c>
      <c r="G24" s="58"/>
      <c r="H24" s="21">
        <f>H21+H23</f>
        <v>0</v>
      </c>
      <c r="I24" s="29">
        <f>I21+I23</f>
        <v>0</v>
      </c>
      <c r="J24" s="22">
        <f>J21+J23</f>
        <v>0</v>
      </c>
    </row>
    <row r="26" spans="1:10" ht="36.75" thickBot="1">
      <c r="A26" s="49" t="s">
        <v>72</v>
      </c>
      <c r="B26" s="50"/>
      <c r="C26" s="17" t="s">
        <v>73</v>
      </c>
      <c r="D26" s="17" t="s">
        <v>74</v>
      </c>
      <c r="E26" s="51" t="s">
        <v>77</v>
      </c>
      <c r="F26" s="51"/>
      <c r="G26" s="4" t="s">
        <v>82</v>
      </c>
      <c r="H26" s="3" t="s">
        <v>70</v>
      </c>
      <c r="I26" s="41" t="s">
        <v>83</v>
      </c>
      <c r="J26" s="10"/>
    </row>
    <row r="27" spans="1:10" ht="15" customHeight="1" thickBot="1">
      <c r="A27" s="44" t="s">
        <v>75</v>
      </c>
      <c r="B27" s="44"/>
      <c r="C27" s="18"/>
      <c r="D27" s="19" t="s">
        <v>76</v>
      </c>
      <c r="E27" s="53">
        <f>C27*30</f>
        <v>0</v>
      </c>
      <c r="F27" s="54"/>
      <c r="G27" s="38">
        <v>0.08</v>
      </c>
      <c r="H27" s="40">
        <f>E27*G27</f>
        <v>0</v>
      </c>
      <c r="I27" s="42">
        <f>E27+H27</f>
        <v>0</v>
      </c>
    </row>
    <row r="28" spans="1:10" ht="15.75" thickBot="1">
      <c r="A28" s="31"/>
      <c r="B28" s="31"/>
      <c r="C28" s="32"/>
      <c r="D28" s="32"/>
      <c r="E28" s="33"/>
      <c r="F28" s="34"/>
    </row>
    <row r="29" spans="1:10" ht="24.75" thickBot="1">
      <c r="A29" s="31"/>
      <c r="B29" s="36" t="s">
        <v>81</v>
      </c>
      <c r="C29" s="47">
        <f>J24+I27</f>
        <v>0</v>
      </c>
      <c r="D29" s="48"/>
      <c r="E29" s="33"/>
      <c r="F29" s="34"/>
    </row>
    <row r="30" spans="1:10">
      <c r="A30" s="31"/>
      <c r="B30" s="31"/>
      <c r="C30" s="37"/>
      <c r="D30" s="37"/>
      <c r="E30" s="33"/>
      <c r="F30" s="34"/>
    </row>
    <row r="31" spans="1:10">
      <c r="A31" s="31"/>
      <c r="B31" s="31"/>
      <c r="C31" s="37"/>
      <c r="D31" s="37"/>
      <c r="E31" s="33"/>
      <c r="F31" s="34"/>
    </row>
    <row r="32" spans="1:10">
      <c r="A32" s="46"/>
      <c r="B32" s="46"/>
      <c r="C32" s="46"/>
      <c r="D32" s="46"/>
      <c r="E32" s="46"/>
      <c r="F32" s="46"/>
      <c r="G32" s="46"/>
      <c r="H32" s="46"/>
      <c r="I32" s="46"/>
    </row>
    <row r="33" spans="1:9" ht="36">
      <c r="A33" s="49" t="s">
        <v>72</v>
      </c>
      <c r="B33" s="50"/>
      <c r="C33" s="17" t="s">
        <v>73</v>
      </c>
      <c r="D33" s="17" t="s">
        <v>74</v>
      </c>
      <c r="E33" s="51" t="s">
        <v>77</v>
      </c>
      <c r="F33" s="51"/>
      <c r="G33" s="4" t="s">
        <v>82</v>
      </c>
      <c r="H33" s="3" t="s">
        <v>70</v>
      </c>
      <c r="I33" s="4" t="s">
        <v>84</v>
      </c>
    </row>
    <row r="34" spans="1:9">
      <c r="A34" s="44" t="s">
        <v>80</v>
      </c>
      <c r="B34" s="44"/>
      <c r="C34" s="30"/>
      <c r="D34" s="35" t="s">
        <v>79</v>
      </c>
      <c r="E34" s="45">
        <f>C34</f>
        <v>0</v>
      </c>
      <c r="F34" s="45"/>
      <c r="G34" s="38">
        <v>0.23</v>
      </c>
      <c r="H34" s="39">
        <f>E34*G34</f>
        <v>0</v>
      </c>
      <c r="I34" s="39">
        <f>E34+H34</f>
        <v>0</v>
      </c>
    </row>
    <row r="36" spans="1:9">
      <c r="A36" s="43" t="s">
        <v>85</v>
      </c>
    </row>
  </sheetData>
  <mergeCells count="15">
    <mergeCell ref="A26:B26"/>
    <mergeCell ref="E26:F26"/>
    <mergeCell ref="E27:F27"/>
    <mergeCell ref="F21:G21"/>
    <mergeCell ref="F22:G22"/>
    <mergeCell ref="F23:G23"/>
    <mergeCell ref="F24:G24"/>
    <mergeCell ref="E1:I1"/>
    <mergeCell ref="A34:B34"/>
    <mergeCell ref="E34:F34"/>
    <mergeCell ref="A32:I32"/>
    <mergeCell ref="C29:D29"/>
    <mergeCell ref="A27:B27"/>
    <mergeCell ref="A33:B33"/>
    <mergeCell ref="E33:F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Główna lista urządzeń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2023-02-09T09:11:53Z</cp:lastPrinted>
  <dcterms:created xsi:type="dcterms:W3CDTF">2023-01-24T09:35:28Z</dcterms:created>
  <dcterms:modified xsi:type="dcterms:W3CDTF">2023-02-09T09:12:31Z</dcterms:modified>
</cp:coreProperties>
</file>