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el\Desktop\pakiet 2\"/>
    </mc:Choice>
  </mc:AlternateContent>
  <bookViews>
    <workbookView xWindow="-120" yWindow="-120" windowWidth="29040" windowHeight="15840"/>
  </bookViews>
  <sheets>
    <sheet name="Wykaz dźwigów " sheetId="1" r:id="rId1"/>
  </sheets>
  <calcPr calcId="191029" iterateDelta="1E-4"/>
</workbook>
</file>

<file path=xl/calcChain.xml><?xml version="1.0" encoding="utf-8"?>
<calcChain xmlns="http://schemas.openxmlformats.org/spreadsheetml/2006/main">
  <c r="N12" i="1" l="1"/>
  <c r="N13" i="1" s="1"/>
  <c r="M12" i="1"/>
  <c r="L12" i="1"/>
  <c r="J12" i="1"/>
  <c r="J13" i="1" s="1"/>
  <c r="K11" i="1"/>
  <c r="O11" i="1" s="1"/>
  <c r="K10" i="1"/>
  <c r="O10" i="1" s="1"/>
  <c r="K12" i="1" l="1"/>
  <c r="O12" i="1" s="1"/>
  <c r="M13" i="1"/>
  <c r="M14" i="1" s="1"/>
  <c r="L13" i="1"/>
  <c r="L14" i="1" s="1"/>
  <c r="J14" i="1"/>
  <c r="N14" i="1"/>
  <c r="K13" i="1" l="1"/>
  <c r="K14" i="1" s="1"/>
  <c r="O14" i="1" s="1"/>
  <c r="O13" i="1" l="1"/>
</calcChain>
</file>

<file path=xl/sharedStrings.xml><?xml version="1.0" encoding="utf-8"?>
<sst xmlns="http://schemas.openxmlformats.org/spreadsheetml/2006/main" count="53" uniqueCount="45">
  <si>
    <t>Lp.</t>
  </si>
  <si>
    <t>Lokalizacja</t>
  </si>
  <si>
    <t>Nazwa urządzenia</t>
  </si>
  <si>
    <t>Udźwig</t>
  </si>
  <si>
    <t>Typ</t>
  </si>
  <si>
    <t>Producent</t>
  </si>
  <si>
    <t>Nazwa obiektu</t>
  </si>
  <si>
    <t>Adres</t>
  </si>
  <si>
    <t>1.</t>
  </si>
  <si>
    <t>ul. Mickiewicza 21, Krotoszyn</t>
  </si>
  <si>
    <t>2.</t>
  </si>
  <si>
    <t>Dźwig osobowy</t>
  </si>
  <si>
    <t>1600 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</si>
  <si>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</si>
  <si>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</si>
  <si>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</si>
  <si>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</si>
  <si>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</si>
  <si>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</si>
  <si>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</si>
  <si>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</si>
  <si>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</si>
  <si>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</si>
  <si>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</si>
  <si>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</si>
  <si>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Numer seryjny</t>
  </si>
  <si>
    <t>Cena netto za pomiary elektryczne netto</t>
  </si>
  <si>
    <t>Cena netto za resurs</t>
  </si>
  <si>
    <t>SUMA NETTO</t>
  </si>
  <si>
    <t xml:space="preserve"> VAT</t>
  </si>
  <si>
    <t>SUMA BRUTTO</t>
  </si>
  <si>
    <t>miesięcznie</t>
  </si>
  <si>
    <t>rocznie</t>
  </si>
  <si>
    <t>Rok produkcji</t>
  </si>
  <si>
    <t>Cena netto abonament GSM</t>
  </si>
  <si>
    <t>Elektryczny</t>
  </si>
  <si>
    <t>Szpital Budynek D nr.inw. 1-106-001/02J</t>
  </si>
  <si>
    <t xml:space="preserve">P-2386 </t>
  </si>
  <si>
    <t xml:space="preserve">P-2387 </t>
  </si>
  <si>
    <t>MP PRPOLIFT</t>
  </si>
  <si>
    <t>15.</t>
  </si>
  <si>
    <t>Suma poz. 11-14</t>
  </si>
  <si>
    <t>Cena netto za przegląd                            i konserwacje</t>
  </si>
  <si>
    <t>W komórkach wpisane są formuły liczace, jednak Wykonawca zobowiązany jest do sprawdzenia poprawności wszystkich wyliczeń.</t>
  </si>
  <si>
    <t>Załącznik do formularza ofertowego- szczegółowa kalkulacja kosztów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</si>
</sst>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</numFmts>
  <fonts count="31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Czcionka tekstu podstawowego"/>
      <charset val="238"/>
    </font>
    <font>
      <b/>
      <sz val="9"/>
      <color theme="1"/>
      <name val="Czcionka tekstu podstawowego"/>
      <charset val="238"/>
    </font>
    <font>
      <sz val="8"/>
      <name val="Czcionka tekstu podstawowego"/>
      <charset val="238"/>
    </font>
    <font>
      <sz val="9"/>
      <name val="Czcionka tekstu podstawowego"/>
      <charset val="238"/>
    </font>
    <font>
      <b/>
      <sz val="9"/>
      <name val="Czcionka tekstu podstawowego"/>
      <charset val="238"/>
    </font>
    <font>
      <sz val="11"/>
      <name val="Czcionka tekstu podstawowego"/>
      <charset val="238"/>
    </font>
    <font>
      <i/>
      <sz val="8"/>
      <name val="Czcionka tekstu podstawowego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  <charset val="238"/>
    </font>
    <font>
      <i/>
      <sz val="10"/>
      <color theme="1"/>
      <name val="Czcionka tekstu podstawowego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  <xf numFmtId="0" fontId="27" fillId="0" borderId="0"/>
    <xf numFmtId="0" fontId="28" fillId="0" borderId="0"/>
    <xf numFmtId="0" fontId="29" fillId="0" borderId="0"/>
  </cellStyleXfs>
  <cellXfs count="41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2" fillId="0" borderId="10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44" fontId="20" fillId="0" borderId="17" xfId="0" applyNumberFormat="1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42" fontId="23" fillId="0" borderId="10" xfId="0" applyNumberFormat="1" applyFont="1" applyBorder="1" applyAlignment="1">
      <alignment vertical="center" wrapText="1"/>
    </xf>
    <xf numFmtId="44" fontId="23" fillId="0" borderId="10" xfId="0" applyNumberFormat="1" applyFont="1" applyBorder="1" applyAlignment="1">
      <alignment vertical="center" wrapText="1"/>
    </xf>
    <xf numFmtId="44" fontId="23" fillId="0" borderId="10" xfId="0" applyNumberFormat="1" applyFont="1" applyBorder="1" applyAlignment="1">
      <alignment horizontal="center" vertical="center" wrapText="1"/>
    </xf>
    <xf numFmtId="44" fontId="23" fillId="0" borderId="12" xfId="0" applyNumberFormat="1" applyFont="1" applyBorder="1" applyAlignment="1">
      <alignment vertical="center" wrapText="1"/>
    </xf>
    <xf numFmtId="0" fontId="23" fillId="0" borderId="16" xfId="0" applyFont="1" applyBorder="1" applyAlignment="1">
      <alignment vertical="center"/>
    </xf>
    <xf numFmtId="44" fontId="23" fillId="0" borderId="10" xfId="0" applyNumberFormat="1" applyFont="1" applyBorder="1" applyAlignment="1">
      <alignment vertical="center"/>
    </xf>
    <xf numFmtId="0" fontId="30" fillId="0" borderId="0" xfId="0" applyFont="1" applyAlignment="1">
      <alignment vertical="center"/>
    </xf>
    <xf numFmtId="0" fontId="22" fillId="0" borderId="1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</cellXfs>
  <cellStyles count="46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 2" xfId="43"/>
    <cellStyle name="Normalny" xfId="0" builtinId="0"/>
    <cellStyle name="Normalny 2" xfId="45"/>
    <cellStyle name="Normalny 3" xfId="42"/>
    <cellStyle name="Obliczenia" xfId="11" builtinId="22" customBuiltin="1"/>
    <cellStyle name="Standard_Tabelle1" xfId="44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zoomScale="85" zoomScaleNormal="85" workbookViewId="0">
      <selection activeCell="J30" sqref="J30"/>
    </sheetView>
  </sheetViews>
  <sheetFormatPr defaultColWidth="9" defaultRowHeight="11.4"/>
  <cols>
    <col min="1" max="1" width="3.19921875" style="2" customWidth="1"/>
    <col min="2" max="2" width="20.8984375" style="1" customWidth="1"/>
    <col min="3" max="3" width="19.19921875" style="1" customWidth="1"/>
    <col min="4" max="4" width="16" style="1" customWidth="1"/>
    <col min="5" max="5" width="6.3984375" style="3" customWidth="1"/>
    <col min="6" max="6" width="12.5" style="2" customWidth="1"/>
    <col min="7" max="7" width="12.09765625" style="2" customWidth="1"/>
    <col min="8" max="8" width="6.19921875" style="2" customWidth="1"/>
    <col min="9" max="9" width="12.09765625" style="2" customWidth="1"/>
    <col min="10" max="10" width="10.8984375" style="1" customWidth="1"/>
    <col min="11" max="11" width="11.5" style="1" customWidth="1"/>
    <col min="12" max="12" width="10.09765625" style="1" customWidth="1"/>
    <col min="13" max="13" width="10.3984375" style="1" customWidth="1"/>
    <col min="14" max="14" width="10.69921875" style="1" customWidth="1"/>
    <col min="15" max="15" width="12.5" style="1" bestFit="1" customWidth="1"/>
    <col min="16" max="16" width="9" style="1"/>
    <col min="17" max="17" width="24.19921875" style="1" customWidth="1"/>
    <col min="18" max="16384" width="9" style="1"/>
  </cols>
  <sheetData>
    <row r="1" spans="1:15" ht="12">
      <c r="A1" s="40" t="s">
        <v>44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4" spans="1:15" ht="1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12">
      <c r="A5" s="7"/>
      <c r="B5" s="29"/>
      <c r="C5" s="29"/>
      <c r="D5" s="8"/>
      <c r="E5" s="9"/>
      <c r="F5" s="7"/>
      <c r="G5" s="7"/>
      <c r="H5" s="7"/>
      <c r="I5" s="7"/>
      <c r="J5" s="8"/>
      <c r="K5" s="8"/>
      <c r="L5" s="8"/>
      <c r="M5" s="8"/>
      <c r="N5" s="8"/>
      <c r="O5" s="8"/>
    </row>
    <row r="6" spans="1:15">
      <c r="A6" s="25" t="s">
        <v>0</v>
      </c>
      <c r="B6" s="31" t="s">
        <v>1</v>
      </c>
      <c r="C6" s="32"/>
      <c r="D6" s="25" t="s">
        <v>2</v>
      </c>
      <c r="E6" s="25" t="s">
        <v>3</v>
      </c>
      <c r="F6" s="25" t="s">
        <v>4</v>
      </c>
      <c r="G6" s="25" t="s">
        <v>25</v>
      </c>
      <c r="H6" s="33" t="s">
        <v>33</v>
      </c>
      <c r="I6" s="25" t="s">
        <v>5</v>
      </c>
      <c r="J6" s="36" t="s">
        <v>42</v>
      </c>
      <c r="K6" s="37"/>
      <c r="L6" s="10"/>
      <c r="M6" s="22" t="s">
        <v>26</v>
      </c>
      <c r="N6" s="22" t="s">
        <v>27</v>
      </c>
      <c r="O6" s="22" t="s">
        <v>41</v>
      </c>
    </row>
    <row r="7" spans="1:15">
      <c r="A7" s="30"/>
      <c r="B7" s="25" t="s">
        <v>6</v>
      </c>
      <c r="C7" s="25" t="s">
        <v>7</v>
      </c>
      <c r="D7" s="30"/>
      <c r="E7" s="30"/>
      <c r="F7" s="30"/>
      <c r="G7" s="30"/>
      <c r="H7" s="34"/>
      <c r="I7" s="30"/>
      <c r="J7" s="38"/>
      <c r="K7" s="39"/>
      <c r="L7" s="23" t="s">
        <v>34</v>
      </c>
      <c r="M7" s="23"/>
      <c r="N7" s="23"/>
      <c r="O7" s="23"/>
    </row>
    <row r="8" spans="1:15">
      <c r="A8" s="26"/>
      <c r="B8" s="26"/>
      <c r="C8" s="26"/>
      <c r="D8" s="26"/>
      <c r="E8" s="26"/>
      <c r="F8" s="26"/>
      <c r="G8" s="26"/>
      <c r="H8" s="35"/>
      <c r="I8" s="26"/>
      <c r="J8" s="11" t="s">
        <v>31</v>
      </c>
      <c r="K8" s="11" t="s">
        <v>32</v>
      </c>
      <c r="L8" s="27"/>
      <c r="M8" s="24"/>
      <c r="N8" s="24"/>
      <c r="O8" s="24"/>
    </row>
    <row r="9" spans="1:15">
      <c r="A9" s="12" t="s">
        <v>8</v>
      </c>
      <c r="B9" s="12" t="s">
        <v>10</v>
      </c>
      <c r="C9" s="12" t="s">
        <v>13</v>
      </c>
      <c r="D9" s="12" t="s">
        <v>14</v>
      </c>
      <c r="E9" s="12" t="s">
        <v>15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20</v>
      </c>
      <c r="K9" s="12" t="s">
        <v>21</v>
      </c>
      <c r="L9" s="12" t="s">
        <v>22</v>
      </c>
      <c r="M9" s="12" t="s">
        <v>23</v>
      </c>
      <c r="N9" s="12" t="s">
        <v>24</v>
      </c>
      <c r="O9" s="12" t="s">
        <v>40</v>
      </c>
    </row>
    <row r="10" spans="1:15" ht="24" customHeight="1">
      <c r="A10" s="5" t="s">
        <v>8</v>
      </c>
      <c r="B10" s="13" t="s">
        <v>36</v>
      </c>
      <c r="C10" s="13" t="s">
        <v>9</v>
      </c>
      <c r="D10" s="5" t="s">
        <v>11</v>
      </c>
      <c r="E10" s="4" t="s">
        <v>12</v>
      </c>
      <c r="F10" s="5" t="s">
        <v>35</v>
      </c>
      <c r="G10" s="5" t="s">
        <v>37</v>
      </c>
      <c r="H10" s="5">
        <v>2021</v>
      </c>
      <c r="I10" s="5" t="s">
        <v>39</v>
      </c>
      <c r="J10" s="14"/>
      <c r="K10" s="15">
        <f t="shared" ref="K10:K11" si="0">J10*12</f>
        <v>0</v>
      </c>
      <c r="L10" s="16"/>
      <c r="M10" s="15"/>
      <c r="N10" s="15"/>
      <c r="O10" s="15">
        <f t="shared" ref="O10:O11" si="1">SUM(K10:N10)</f>
        <v>0</v>
      </c>
    </row>
    <row r="11" spans="1:15" ht="20.399999999999999">
      <c r="A11" s="5" t="s">
        <v>10</v>
      </c>
      <c r="B11" s="13" t="s">
        <v>36</v>
      </c>
      <c r="C11" s="13" t="s">
        <v>9</v>
      </c>
      <c r="D11" s="5" t="s">
        <v>11</v>
      </c>
      <c r="E11" s="4" t="s">
        <v>12</v>
      </c>
      <c r="F11" s="5" t="s">
        <v>35</v>
      </c>
      <c r="G11" s="5" t="s">
        <v>38</v>
      </c>
      <c r="H11" s="5">
        <v>2021</v>
      </c>
      <c r="I11" s="5" t="s">
        <v>39</v>
      </c>
      <c r="J11" s="14"/>
      <c r="K11" s="15">
        <f t="shared" si="0"/>
        <v>0</v>
      </c>
      <c r="L11" s="15"/>
      <c r="M11" s="15"/>
      <c r="N11" s="15"/>
      <c r="O11" s="15">
        <f t="shared" si="1"/>
        <v>0</v>
      </c>
    </row>
    <row r="12" spans="1:15">
      <c r="A12" s="18"/>
      <c r="B12" s="18"/>
      <c r="C12" s="18"/>
      <c r="D12" s="21" t="s">
        <v>28</v>
      </c>
      <c r="E12" s="21"/>
      <c r="F12" s="21"/>
      <c r="G12" s="21"/>
      <c r="H12" s="21"/>
      <c r="I12" s="21"/>
      <c r="J12" s="19">
        <f>SUM(J10:J11)</f>
        <v>0</v>
      </c>
      <c r="K12" s="19">
        <f>SUM(K10:K11)</f>
        <v>0</v>
      </c>
      <c r="L12" s="19">
        <f>SUM(L10:L11)</f>
        <v>0</v>
      </c>
      <c r="M12" s="19">
        <f>SUM(M10:M11)</f>
        <v>0</v>
      </c>
      <c r="N12" s="19">
        <f>SUM(N10:N11)</f>
        <v>0</v>
      </c>
      <c r="O12" s="15">
        <f>SUM(K12:N12)</f>
        <v>0</v>
      </c>
    </row>
    <row r="13" spans="1:15" ht="12" thickBot="1">
      <c r="A13" s="7"/>
      <c r="B13" s="8"/>
      <c r="C13" s="8"/>
      <c r="D13" s="21" t="s">
        <v>29</v>
      </c>
      <c r="E13" s="21"/>
      <c r="F13" s="21"/>
      <c r="G13" s="21"/>
      <c r="H13" s="21"/>
      <c r="I13" s="21"/>
      <c r="J13" s="19">
        <f>J12*0.23</f>
        <v>0</v>
      </c>
      <c r="K13" s="19">
        <f t="shared" ref="K13:N13" si="2">K12*0.23</f>
        <v>0</v>
      </c>
      <c r="L13" s="19">
        <f t="shared" si="2"/>
        <v>0</v>
      </c>
      <c r="M13" s="19">
        <f t="shared" si="2"/>
        <v>0</v>
      </c>
      <c r="N13" s="19">
        <f t="shared" si="2"/>
        <v>0</v>
      </c>
      <c r="O13" s="17">
        <f>SUM(K13:N13)</f>
        <v>0</v>
      </c>
    </row>
    <row r="14" spans="1:15" ht="13.8" thickBot="1">
      <c r="A14" s="7"/>
      <c r="B14" s="8"/>
      <c r="C14" s="8"/>
      <c r="D14" s="21" t="s">
        <v>30</v>
      </c>
      <c r="E14" s="21"/>
      <c r="F14" s="21"/>
      <c r="G14" s="21"/>
      <c r="H14" s="21"/>
      <c r="I14" s="21"/>
      <c r="J14" s="19">
        <f>J12+J13</f>
        <v>0</v>
      </c>
      <c r="K14" s="19">
        <f t="shared" ref="K14:N14" si="3">K12+K13</f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6">
        <f>SUM(K14:N14)</f>
        <v>0</v>
      </c>
    </row>
    <row r="17" spans="2:2" ht="13.2">
      <c r="B17" s="20" t="s">
        <v>43</v>
      </c>
    </row>
  </sheetData>
  <mergeCells count="21">
    <mergeCell ref="A1:O1"/>
    <mergeCell ref="B7:B8"/>
    <mergeCell ref="C7:C8"/>
    <mergeCell ref="L7:L8"/>
    <mergeCell ref="A4:O4"/>
    <mergeCell ref="B5:C5"/>
    <mergeCell ref="A6:A8"/>
    <mergeCell ref="B6:C6"/>
    <mergeCell ref="D6:D8"/>
    <mergeCell ref="E6:E8"/>
    <mergeCell ref="F6:F8"/>
    <mergeCell ref="G6:G8"/>
    <mergeCell ref="H6:H8"/>
    <mergeCell ref="I6:I8"/>
    <mergeCell ref="J6:K7"/>
    <mergeCell ref="M6:M8"/>
    <mergeCell ref="D12:I12"/>
    <mergeCell ref="D13:I13"/>
    <mergeCell ref="D14:I14"/>
    <mergeCell ref="N6:N8"/>
    <mergeCell ref="O6:O8"/>
  </mergeCells>
  <phoneticPr fontId="19" type="noConversion"/>
  <pageMargins left="0.31496062992125984" right="0.31496062992125984" top="0.74803149606299213" bottom="0.74803149606299213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dźwigów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cp:lastPrinted>2023-01-20T10:40:32Z</cp:lastPrinted>
  <dcterms:created xsi:type="dcterms:W3CDTF">2016-12-08T10:42:14Z</dcterms:created>
  <dcterms:modified xsi:type="dcterms:W3CDTF">2023-02-02T11:50:48Z</dcterms:modified>
</cp:coreProperties>
</file>