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PRZETARGI 2022\34- tlen\"/>
    </mc:Choice>
  </mc:AlternateContent>
  <xr:revisionPtr revIDLastSave="0" documentId="13_ncr:1_{2AE17A3F-E470-4F3D-92AD-0F77E18D7162}" xr6:coauthVersionLast="47" xr6:coauthVersionMax="47" xr10:uidLastSave="{00000000-0000-0000-0000-000000000000}"/>
  <bookViews>
    <workbookView xWindow="2640" yWindow="2640" windowWidth="18900" windowHeight="11055" xr2:uid="{00000000-000D-0000-FFFF-FFFF00000000}"/>
  </bookViews>
  <sheets>
    <sheet name="Arkusz1" sheetId="1" r:id="rId1"/>
  </sheets>
  <definedNames>
    <definedName name="_xlnm.Print_Area" localSheetId="0">Arkusz1!$A$1:$N$34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1" l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K15" i="1" s="1"/>
  <c r="L15" i="1" s="1"/>
  <c r="G14" i="1"/>
  <c r="I14" i="1" s="1"/>
  <c r="G13" i="1"/>
  <c r="I13" i="1" s="1"/>
  <c r="K13" i="1" s="1"/>
  <c r="L13" i="1" s="1"/>
  <c r="G12" i="1"/>
  <c r="I12" i="1" s="1"/>
  <c r="G11" i="1"/>
  <c r="I11" i="1" s="1"/>
  <c r="G10" i="1"/>
  <c r="I10" i="1" s="1"/>
  <c r="G9" i="1"/>
  <c r="I9" i="1" s="1"/>
  <c r="I25" i="1" l="1"/>
  <c r="K24" i="1"/>
  <c r="L24" i="1" s="1"/>
  <c r="K14" i="1"/>
  <c r="L14" i="1" s="1"/>
  <c r="K23" i="1"/>
  <c r="L23" i="1" s="1"/>
  <c r="K22" i="1"/>
  <c r="L22" i="1" s="1"/>
  <c r="K21" i="1"/>
  <c r="L21" i="1" s="1"/>
  <c r="K20" i="1"/>
  <c r="L20" i="1" s="1"/>
  <c r="K12" i="1"/>
  <c r="L12" i="1" s="1"/>
  <c r="K19" i="1"/>
  <c r="L19" i="1" s="1"/>
  <c r="K18" i="1"/>
  <c r="L18" i="1" s="1"/>
  <c r="K17" i="1"/>
  <c r="L17" i="1" s="1"/>
  <c r="K16" i="1"/>
  <c r="L16" i="1" s="1"/>
  <c r="K11" i="1"/>
  <c r="L11" i="1" s="1"/>
  <c r="K10" i="1"/>
  <c r="K9" i="1"/>
  <c r="L9" i="1" s="1"/>
  <c r="K25" i="1" l="1"/>
  <c r="L10" i="1"/>
  <c r="L25" i="1" s="1"/>
</calcChain>
</file>

<file path=xl/sharedStrings.xml><?xml version="1.0" encoding="utf-8"?>
<sst xmlns="http://schemas.openxmlformats.org/spreadsheetml/2006/main" count="76" uniqueCount="60">
  <si>
    <t xml:space="preserve">   Lp</t>
  </si>
  <si>
    <t>Wyszczególnienie</t>
  </si>
  <si>
    <t>Cena jednostkowa</t>
  </si>
  <si>
    <t>VAT</t>
  </si>
  <si>
    <t>%</t>
  </si>
  <si>
    <t>Kwota VAT</t>
  </si>
  <si>
    <t>Cena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</si>
  <si>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</si>
  <si>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Dostawa tlenu ciekłego</t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</si>
  <si>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</si>
  <si>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</si>
  <si>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1 zbiornik</t>
  </si>
  <si>
    <t>Dzierżawa zaworu dozującego entonox</t>
  </si>
  <si>
    <t>Dostawa tlenu medyczny  w butlach o poj. wod. 2 l (0,43m3)</t>
  </si>
  <si>
    <t>Załącznik nr 2- formularz cenowy</t>
  </si>
  <si>
    <t>Dzierżawa 30 szt. butli do O2 o poj. 2 l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</si>
  <si>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 </t>
    </r>
  </si>
  <si>
    <t>Dostawa CO2 medyczny</t>
  </si>
  <si>
    <t>Dzierżawa 3 butli do CO2 o poj. wod. 10 l.</t>
  </si>
  <si>
    <t>Dzierżawa zbiornika do ciekłego O2 o poj. min. 3000 kg. szt. 1</t>
  </si>
  <si>
    <t>Wartość netto/rok</t>
  </si>
  <si>
    <t>brutto/rok</t>
  </si>
  <si>
    <t>Dzierżawa 80 butli do O2 o poj. wod. 40 l.</t>
  </si>
  <si>
    <t>80 butli x 30 dni = 2400 butlodni</t>
  </si>
  <si>
    <t>3 butle x 30 dni = 90</t>
  </si>
  <si>
    <t>30 butli x 30 dni  = 900 butlodni</t>
  </si>
  <si>
    <t>Informacja dla Wykonawcy:</t>
  </si>
  <si>
    <t>Formuarz cenowy musi być opatrzony przez osobę lub osoby uprawnione do reprezentowania firmy kwalifikowanym podpisem</t>
  </si>
  <si>
    <t>elektronicznym, podpisem zaufanym lub podpisem osobistym i przekazany Zamawiającemu wraz z dokumentem(-ami) potwierdzającymi</t>
  </si>
  <si>
    <t>prawo do reprezentacji Wykonawcy przez osobę podpisującą ofertę.</t>
  </si>
  <si>
    <t xml:space="preserve">Ilość szacunkowa </t>
  </si>
  <si>
    <t>na miesiąc</t>
  </si>
  <si>
    <t>Okres umowny/ m-ce</t>
  </si>
  <si>
    <t>J.m.</t>
  </si>
  <si>
    <t>kg</t>
  </si>
  <si>
    <t>m3</t>
  </si>
  <si>
    <r>
      <t xml:space="preserve">Składam ofertę na </t>
    </r>
    <r>
      <rPr>
        <b/>
        <sz val="12"/>
        <color theme="1"/>
        <rFont val="Times New Roman"/>
        <family val="1"/>
        <charset val="238"/>
      </rPr>
      <t>„Dostawę gazów medycznych wraz z dzierżawą butli oraz dzierżawą zbiornika kriogenicznego do tlenu medycznego  dla Szpitala Powiatowego  w Krotoszynie.</t>
    </r>
    <r>
      <rPr>
        <b/>
        <sz val="12"/>
        <color rgb="FF000000"/>
        <rFont val="Times New Roman"/>
        <family val="1"/>
        <charset val="238"/>
      </rPr>
      <t>”:</t>
    </r>
  </si>
  <si>
    <t>Butlodzień</t>
  </si>
  <si>
    <t xml:space="preserve">Butlodzień </t>
  </si>
  <si>
    <t xml:space="preserve">Za dzień </t>
  </si>
  <si>
    <t>Dostawa tlenu medycznego zgazowanego w butlach o poj. wod. 40 l.</t>
  </si>
  <si>
    <t xml:space="preserve">Dostawa entonoxu w butlach o poj. wodnej 10 l - 2,8 m3 </t>
  </si>
  <si>
    <t xml:space="preserve">2 sztuki x 30 dni = 60 </t>
  </si>
  <si>
    <t>Dzierżawa 3 szt. butli  do entonoxu o poj. wod. 10 l) (2,8 m3)</t>
  </si>
  <si>
    <t>3 butle x 30 dni = 90 butlodni</t>
  </si>
  <si>
    <t>2 sztuki x 30 dni= 60</t>
  </si>
  <si>
    <t>2sztuki x 30 dni = 60</t>
  </si>
  <si>
    <t>Dostawa tlenu medycznego zgazowanego w butlach o poj. wod. 10 l.</t>
  </si>
  <si>
    <t xml:space="preserve">Dostawa argonu </t>
  </si>
  <si>
    <t>Wyliczenie butlodni</t>
  </si>
  <si>
    <t>Wartość na m-c</t>
  </si>
  <si>
    <t>Sztuka</t>
  </si>
  <si>
    <t>Dzierżawa 2 stojaków na butle do entonoxu</t>
  </si>
  <si>
    <t xml:space="preserve">Dzierżawa 2 wózków na 2 butle entonoxu </t>
  </si>
  <si>
    <t>Dzierżawa  25 butli do O2 o poj. 10 l.</t>
  </si>
  <si>
    <t>25 butli x 30 dni = 750</t>
  </si>
  <si>
    <t>-</t>
  </si>
  <si>
    <t>(poz 4 x 6)</t>
  </si>
  <si>
    <t>(poz 7 x 8)</t>
  </si>
  <si>
    <t>( netto +  VAT) poz. 9+11)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</si>
</sst>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  <font>
      <sz val="16"/>
      <color theme="1"/>
      <name val="Calibri"/>
      <family val="1"/>
      <charset val="238"/>
      <scheme val="minor"/>
    </font>
    <font>
      <b/>
      <sz val="11"/>
      <color theme="1"/>
      <name val="Symbol"/>
      <family val="1"/>
      <charset val="2"/>
    </font>
    <font>
      <sz val="11"/>
      <color theme="1"/>
      <name val="Symbol"/>
      <family val="1"/>
      <charset val="2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right" wrapText="1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4" fontId="0" fillId="0" borderId="0" xfId="0" applyNumberFormat="1"/>
    <xf numFmtId="164" fontId="2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vertical="top" wrapText="1"/>
    </xf>
    <xf numFmtId="164" fontId="8" fillId="4" borderId="6" xfId="0" applyNumberFormat="1" applyFont="1" applyFill="1" applyBorder="1" applyAlignment="1">
      <alignment vertical="center" wrapText="1"/>
    </xf>
    <xf numFmtId="164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vertical="center" wrapText="1"/>
    </xf>
    <xf numFmtId="9" fontId="2" fillId="0" borderId="9" xfId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6" fillId="3" borderId="13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0" fillId="5" borderId="3" xfId="0" applyNumberFormat="1" applyFill="1" applyBorder="1" applyAlignment="1">
      <alignment horizontal="center"/>
    </xf>
    <xf numFmtId="164" fontId="8" fillId="3" borderId="3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vertical="center" wrapText="1"/>
    </xf>
    <xf numFmtId="9" fontId="2" fillId="0" borderId="16" xfId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164" fontId="17" fillId="5" borderId="9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/>
    <xf numFmtId="0" fontId="12" fillId="0" borderId="0" xfId="0" applyFont="1" applyAlignment="1">
      <alignment horizontal="right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C1" zoomScale="90" zoomScaleNormal="90" workbookViewId="0">
      <selection activeCell="M12" sqref="M12"/>
    </sheetView>
  </sheetViews>
  <sheetFormatPr defaultRowHeight="15" x14ac:dyDescent="0.25"/>
  <cols>
    <col min="2" max="2" width="39.7109375" customWidth="1"/>
    <col min="3" max="3" width="10.7109375" style="11" customWidth="1"/>
    <col min="4" max="4" width="18" style="11" customWidth="1"/>
    <col min="5" max="5" width="15.5703125" customWidth="1"/>
    <col min="6" max="6" width="16.140625" customWidth="1"/>
    <col min="7" max="7" width="16.5703125" customWidth="1"/>
    <col min="8" max="8" width="21.42578125" customWidth="1"/>
    <col min="9" max="9" width="17.85546875" style="26" customWidth="1"/>
    <col min="10" max="10" width="11.28515625" customWidth="1"/>
    <col min="11" max="11" width="17" customWidth="1"/>
    <col min="12" max="12" width="17.7109375" style="11" customWidth="1"/>
  </cols>
  <sheetData>
    <row r="1" spans="1:12" ht="15.75" x14ac:dyDescent="0.25">
      <c r="F1" s="8" t="s">
        <v>14</v>
      </c>
      <c r="G1" s="8"/>
    </row>
    <row r="3" spans="1:12" ht="15.75" x14ac:dyDescent="0.25">
      <c r="A3" s="9" t="s">
        <v>36</v>
      </c>
      <c r="B3" s="10"/>
      <c r="C3" s="22"/>
    </row>
    <row r="4" spans="1:12" ht="15.75" thickBot="1" x14ac:dyDescent="0.3"/>
    <row r="5" spans="1:12" ht="30" x14ac:dyDescent="0.25">
      <c r="A5" s="92" t="s">
        <v>0</v>
      </c>
      <c r="B5" s="1"/>
      <c r="C5" s="1"/>
      <c r="D5" s="33"/>
      <c r="E5" s="58" t="s">
        <v>49</v>
      </c>
      <c r="F5" s="19" t="s">
        <v>30</v>
      </c>
      <c r="G5" s="19"/>
      <c r="H5" s="33"/>
      <c r="I5" s="27" t="s">
        <v>20</v>
      </c>
      <c r="J5" s="5"/>
      <c r="K5" s="1"/>
      <c r="L5" s="1" t="s">
        <v>6</v>
      </c>
    </row>
    <row r="6" spans="1:12" ht="15.75" x14ac:dyDescent="0.25">
      <c r="A6" s="93"/>
      <c r="B6" s="2" t="s">
        <v>1</v>
      </c>
      <c r="C6" s="2" t="s">
        <v>33</v>
      </c>
      <c r="D6" s="50" t="s">
        <v>2</v>
      </c>
      <c r="E6" s="59"/>
      <c r="F6" s="20" t="s">
        <v>31</v>
      </c>
      <c r="G6" s="20" t="s">
        <v>50</v>
      </c>
      <c r="H6" s="50" t="s">
        <v>32</v>
      </c>
      <c r="I6" s="28" t="s">
        <v>58</v>
      </c>
      <c r="J6" s="4" t="s">
        <v>3</v>
      </c>
      <c r="K6" s="2" t="s">
        <v>5</v>
      </c>
      <c r="L6" s="2" t="s">
        <v>21</v>
      </c>
    </row>
    <row r="7" spans="1:12" ht="32.25" thickBot="1" x14ac:dyDescent="0.3">
      <c r="A7" s="94"/>
      <c r="B7" s="3"/>
      <c r="C7" s="23"/>
      <c r="D7" s="34"/>
      <c r="E7" s="60"/>
      <c r="F7" s="21"/>
      <c r="G7" s="21" t="s">
        <v>57</v>
      </c>
      <c r="H7" s="34"/>
      <c r="I7" s="29"/>
      <c r="J7" s="6" t="s">
        <v>4</v>
      </c>
      <c r="K7" s="3"/>
      <c r="L7" s="7" t="s">
        <v>59</v>
      </c>
    </row>
    <row r="8" spans="1:12" ht="16.5" thickBot="1" x14ac:dyDescent="0.3">
      <c r="A8" s="72" t="s">
        <v>16</v>
      </c>
      <c r="B8" s="73">
        <v>2</v>
      </c>
      <c r="C8" s="73">
        <v>3</v>
      </c>
      <c r="D8" s="73">
        <v>4</v>
      </c>
      <c r="E8" s="62">
        <v>5</v>
      </c>
      <c r="F8" s="74">
        <v>6</v>
      </c>
      <c r="G8" s="74">
        <v>7</v>
      </c>
      <c r="H8" s="73">
        <v>8</v>
      </c>
      <c r="I8" s="75">
        <v>9</v>
      </c>
      <c r="J8" s="73">
        <v>10</v>
      </c>
      <c r="K8" s="73">
        <v>11</v>
      </c>
      <c r="L8" s="73">
        <v>12</v>
      </c>
    </row>
    <row r="9" spans="1:12" ht="21" customHeight="1" x14ac:dyDescent="0.25">
      <c r="A9" s="63" t="s">
        <v>7</v>
      </c>
      <c r="B9" s="76" t="s">
        <v>8</v>
      </c>
      <c r="C9" s="64" t="s">
        <v>34</v>
      </c>
      <c r="D9" s="65">
        <v>0</v>
      </c>
      <c r="E9" s="61" t="s">
        <v>56</v>
      </c>
      <c r="F9" s="66">
        <v>11000</v>
      </c>
      <c r="G9" s="67">
        <f t="shared" ref="G9:G24" si="0">SUM(D9*F9)</f>
        <v>0</v>
      </c>
      <c r="H9" s="64">
        <v>12</v>
      </c>
      <c r="I9" s="68">
        <f t="shared" ref="I9:I24" si="1">SUM(G9*H9)</f>
        <v>0</v>
      </c>
      <c r="J9" s="69"/>
      <c r="K9" s="70">
        <f>SUM(I9*J9)</f>
        <v>0</v>
      </c>
      <c r="L9" s="71">
        <f>SUM(I9+K9)</f>
        <v>0</v>
      </c>
    </row>
    <row r="10" spans="1:12" ht="43.5" customHeight="1" x14ac:dyDescent="0.25">
      <c r="A10" s="43" t="s">
        <v>9</v>
      </c>
      <c r="B10" s="77" t="s">
        <v>40</v>
      </c>
      <c r="C10" s="37" t="s">
        <v>35</v>
      </c>
      <c r="D10" s="38">
        <v>0</v>
      </c>
      <c r="E10" s="57" t="s">
        <v>56</v>
      </c>
      <c r="F10" s="35">
        <v>400</v>
      </c>
      <c r="G10" s="39">
        <f t="shared" si="0"/>
        <v>0</v>
      </c>
      <c r="H10" s="37">
        <v>12</v>
      </c>
      <c r="I10" s="40">
        <f t="shared" si="1"/>
        <v>0</v>
      </c>
      <c r="J10" s="41"/>
      <c r="K10" s="51">
        <f t="shared" ref="K10:K24" si="2">SUM(I10*J10)</f>
        <v>0</v>
      </c>
      <c r="L10" s="55">
        <f t="shared" ref="L10:L24" si="3">SUM(I10+K10)</f>
        <v>0</v>
      </c>
    </row>
    <row r="11" spans="1:12" ht="15.75" x14ac:dyDescent="0.25">
      <c r="A11" s="43" t="s">
        <v>10</v>
      </c>
      <c r="B11" s="77" t="s">
        <v>17</v>
      </c>
      <c r="C11" s="37" t="s">
        <v>34</v>
      </c>
      <c r="D11" s="38">
        <v>0</v>
      </c>
      <c r="E11" s="57" t="s">
        <v>56</v>
      </c>
      <c r="F11" s="35">
        <v>7.5</v>
      </c>
      <c r="G11" s="39">
        <f t="shared" si="0"/>
        <v>0</v>
      </c>
      <c r="H11" s="37">
        <v>12</v>
      </c>
      <c r="I11" s="40">
        <f t="shared" si="1"/>
        <v>0</v>
      </c>
      <c r="J11" s="41"/>
      <c r="K11" s="51">
        <f t="shared" si="2"/>
        <v>0</v>
      </c>
      <c r="L11" s="55">
        <f t="shared" si="3"/>
        <v>0</v>
      </c>
    </row>
    <row r="12" spans="1:12" ht="33.75" customHeight="1" x14ac:dyDescent="0.25">
      <c r="A12" s="43">
        <v>4</v>
      </c>
      <c r="B12" s="77" t="s">
        <v>41</v>
      </c>
      <c r="C12" s="37" t="s">
        <v>51</v>
      </c>
      <c r="D12" s="42">
        <v>0</v>
      </c>
      <c r="E12" s="57" t="s">
        <v>56</v>
      </c>
      <c r="F12" s="37">
        <v>2</v>
      </c>
      <c r="G12" s="39">
        <f t="shared" si="0"/>
        <v>0</v>
      </c>
      <c r="H12" s="37">
        <v>12</v>
      </c>
      <c r="I12" s="40">
        <f t="shared" si="1"/>
        <v>0</v>
      </c>
      <c r="J12" s="41"/>
      <c r="K12" s="51">
        <f>SUM(I12*J12)</f>
        <v>0</v>
      </c>
      <c r="L12" s="55">
        <f>SUM(I12+K12)</f>
        <v>0</v>
      </c>
    </row>
    <row r="13" spans="1:12" ht="38.25" customHeight="1" x14ac:dyDescent="0.25">
      <c r="A13" s="43">
        <v>5</v>
      </c>
      <c r="B13" s="77" t="s">
        <v>47</v>
      </c>
      <c r="C13" s="37" t="s">
        <v>35</v>
      </c>
      <c r="D13" s="42">
        <v>0</v>
      </c>
      <c r="E13" s="57" t="s">
        <v>56</v>
      </c>
      <c r="F13" s="37">
        <v>20</v>
      </c>
      <c r="G13" s="39">
        <f t="shared" si="0"/>
        <v>0</v>
      </c>
      <c r="H13" s="37">
        <v>12</v>
      </c>
      <c r="I13" s="40">
        <f t="shared" si="1"/>
        <v>0</v>
      </c>
      <c r="J13" s="41"/>
      <c r="K13" s="51">
        <f>SUM(I13*J13)</f>
        <v>0</v>
      </c>
      <c r="L13" s="55">
        <f>SUM(I13+K13)</f>
        <v>0</v>
      </c>
    </row>
    <row r="14" spans="1:12" ht="31.5" x14ac:dyDescent="0.25">
      <c r="A14" s="43">
        <v>6</v>
      </c>
      <c r="B14" s="77" t="s">
        <v>13</v>
      </c>
      <c r="C14" s="37" t="s">
        <v>51</v>
      </c>
      <c r="D14" s="42">
        <v>0</v>
      </c>
      <c r="E14" s="57" t="s">
        <v>56</v>
      </c>
      <c r="F14" s="37">
        <v>12</v>
      </c>
      <c r="G14" s="39">
        <f t="shared" si="0"/>
        <v>0</v>
      </c>
      <c r="H14" s="37">
        <v>12</v>
      </c>
      <c r="I14" s="40">
        <f t="shared" si="1"/>
        <v>0</v>
      </c>
      <c r="J14" s="41"/>
      <c r="K14" s="51">
        <f t="shared" ref="K14" si="4">SUM(I14*J14)</f>
        <v>0</v>
      </c>
      <c r="L14" s="55">
        <f t="shared" ref="L14:L15" si="5">SUM(I14+K14)</f>
        <v>0</v>
      </c>
    </row>
    <row r="15" spans="1:12" s="85" customFormat="1" ht="21" customHeight="1" x14ac:dyDescent="0.25">
      <c r="A15" s="81">
        <v>7</v>
      </c>
      <c r="B15" s="77" t="s">
        <v>48</v>
      </c>
      <c r="C15" s="82" t="s">
        <v>51</v>
      </c>
      <c r="D15" s="80">
        <v>0</v>
      </c>
      <c r="E15" s="37" t="s">
        <v>56</v>
      </c>
      <c r="F15" s="37">
        <v>0.5</v>
      </c>
      <c r="G15" s="51">
        <f t="shared" si="0"/>
        <v>0</v>
      </c>
      <c r="H15" s="37">
        <v>12</v>
      </c>
      <c r="I15" s="40">
        <f t="shared" si="1"/>
        <v>0</v>
      </c>
      <c r="J15" s="41"/>
      <c r="K15" s="83">
        <f>SUM(I15*J15)</f>
        <v>0</v>
      </c>
      <c r="L15" s="84">
        <f t="shared" si="5"/>
        <v>0</v>
      </c>
    </row>
    <row r="16" spans="1:12" ht="30" x14ac:dyDescent="0.25">
      <c r="A16" s="43">
        <v>8</v>
      </c>
      <c r="B16" s="78" t="s">
        <v>22</v>
      </c>
      <c r="C16" s="35" t="s">
        <v>37</v>
      </c>
      <c r="D16" s="38">
        <v>0</v>
      </c>
      <c r="E16" s="36" t="s">
        <v>23</v>
      </c>
      <c r="F16" s="35">
        <v>2400</v>
      </c>
      <c r="G16" s="39">
        <f t="shared" si="0"/>
        <v>0</v>
      </c>
      <c r="H16" s="37">
        <v>12</v>
      </c>
      <c r="I16" s="40">
        <f t="shared" si="1"/>
        <v>0</v>
      </c>
      <c r="J16" s="41"/>
      <c r="K16" s="51">
        <f t="shared" ref="K16:K23" si="6">SUM(I16*J16)</f>
        <v>0</v>
      </c>
      <c r="L16" s="55">
        <f t="shared" ref="L16:L23" si="7">SUM(I16+K16)</f>
        <v>0</v>
      </c>
    </row>
    <row r="17" spans="1:12" ht="32.25" customHeight="1" x14ac:dyDescent="0.25">
      <c r="A17" s="43">
        <v>9</v>
      </c>
      <c r="B17" s="78" t="s">
        <v>54</v>
      </c>
      <c r="C17" s="35" t="s">
        <v>37</v>
      </c>
      <c r="D17" s="38">
        <v>0</v>
      </c>
      <c r="E17" s="36" t="s">
        <v>55</v>
      </c>
      <c r="F17" s="35">
        <v>750</v>
      </c>
      <c r="G17" s="39">
        <f t="shared" si="0"/>
        <v>0</v>
      </c>
      <c r="H17" s="37">
        <v>12</v>
      </c>
      <c r="I17" s="40">
        <f t="shared" si="1"/>
        <v>0</v>
      </c>
      <c r="J17" s="41"/>
      <c r="K17" s="51">
        <f t="shared" si="6"/>
        <v>0</v>
      </c>
      <c r="L17" s="55">
        <f t="shared" si="7"/>
        <v>0</v>
      </c>
    </row>
    <row r="18" spans="1:12" ht="39.75" customHeight="1" x14ac:dyDescent="0.25">
      <c r="A18" s="43">
        <v>10</v>
      </c>
      <c r="B18" s="77" t="s">
        <v>18</v>
      </c>
      <c r="C18" s="37" t="s">
        <v>37</v>
      </c>
      <c r="D18" s="38">
        <v>0</v>
      </c>
      <c r="E18" s="36" t="s">
        <v>24</v>
      </c>
      <c r="F18" s="35">
        <v>90</v>
      </c>
      <c r="G18" s="39">
        <f t="shared" si="0"/>
        <v>0</v>
      </c>
      <c r="H18" s="37">
        <v>12</v>
      </c>
      <c r="I18" s="40">
        <f t="shared" si="1"/>
        <v>0</v>
      </c>
      <c r="J18" s="41"/>
      <c r="K18" s="51">
        <f t="shared" si="6"/>
        <v>0</v>
      </c>
      <c r="L18" s="55">
        <f t="shared" si="7"/>
        <v>0</v>
      </c>
    </row>
    <row r="19" spans="1:12" ht="31.5" x14ac:dyDescent="0.25">
      <c r="A19" s="43">
        <v>11</v>
      </c>
      <c r="B19" s="77" t="s">
        <v>19</v>
      </c>
      <c r="C19" s="37" t="s">
        <v>51</v>
      </c>
      <c r="D19" s="38">
        <v>0</v>
      </c>
      <c r="E19" s="35" t="s">
        <v>11</v>
      </c>
      <c r="F19" s="35">
        <v>1</v>
      </c>
      <c r="G19" s="39">
        <f t="shared" si="0"/>
        <v>0</v>
      </c>
      <c r="H19" s="37">
        <v>12</v>
      </c>
      <c r="I19" s="40">
        <f t="shared" si="1"/>
        <v>0</v>
      </c>
      <c r="J19" s="41"/>
      <c r="K19" s="51">
        <f t="shared" si="6"/>
        <v>0</v>
      </c>
      <c r="L19" s="55">
        <f t="shared" si="7"/>
        <v>0</v>
      </c>
    </row>
    <row r="20" spans="1:12" ht="31.5" x14ac:dyDescent="0.25">
      <c r="A20" s="43">
        <v>12</v>
      </c>
      <c r="B20" s="77" t="s">
        <v>43</v>
      </c>
      <c r="C20" s="37" t="s">
        <v>37</v>
      </c>
      <c r="D20" s="42">
        <v>0</v>
      </c>
      <c r="E20" s="37" t="s">
        <v>44</v>
      </c>
      <c r="F20" s="35">
        <v>90</v>
      </c>
      <c r="G20" s="39">
        <f t="shared" si="0"/>
        <v>0</v>
      </c>
      <c r="H20" s="37">
        <v>12</v>
      </c>
      <c r="I20" s="40">
        <f t="shared" si="1"/>
        <v>0</v>
      </c>
      <c r="J20" s="41"/>
      <c r="K20" s="51">
        <f t="shared" si="6"/>
        <v>0</v>
      </c>
      <c r="L20" s="55">
        <f t="shared" si="7"/>
        <v>0</v>
      </c>
    </row>
    <row r="21" spans="1:12" ht="31.5" x14ac:dyDescent="0.25">
      <c r="A21" s="43">
        <v>13</v>
      </c>
      <c r="B21" s="77" t="s">
        <v>12</v>
      </c>
      <c r="C21" s="37" t="s">
        <v>39</v>
      </c>
      <c r="D21" s="42">
        <v>0</v>
      </c>
      <c r="E21" s="37" t="s">
        <v>45</v>
      </c>
      <c r="F21" s="35">
        <v>60</v>
      </c>
      <c r="G21" s="39">
        <f t="shared" si="0"/>
        <v>0</v>
      </c>
      <c r="H21" s="37">
        <v>12</v>
      </c>
      <c r="I21" s="40">
        <f t="shared" si="1"/>
        <v>0</v>
      </c>
      <c r="J21" s="41"/>
      <c r="K21" s="51">
        <f t="shared" si="6"/>
        <v>0</v>
      </c>
      <c r="L21" s="55">
        <f t="shared" si="7"/>
        <v>0</v>
      </c>
    </row>
    <row r="22" spans="1:12" ht="31.5" x14ac:dyDescent="0.25">
      <c r="A22" s="43">
        <v>14</v>
      </c>
      <c r="B22" s="77" t="s">
        <v>52</v>
      </c>
      <c r="C22" s="37" t="s">
        <v>39</v>
      </c>
      <c r="D22" s="42">
        <v>0</v>
      </c>
      <c r="E22" s="37" t="s">
        <v>42</v>
      </c>
      <c r="F22" s="35">
        <v>60</v>
      </c>
      <c r="G22" s="39">
        <f t="shared" si="0"/>
        <v>0</v>
      </c>
      <c r="H22" s="37">
        <v>12</v>
      </c>
      <c r="I22" s="40">
        <f t="shared" si="1"/>
        <v>0</v>
      </c>
      <c r="J22" s="41"/>
      <c r="K22" s="51">
        <f t="shared" si="6"/>
        <v>0</v>
      </c>
      <c r="L22" s="55">
        <f t="shared" si="7"/>
        <v>0</v>
      </c>
    </row>
    <row r="23" spans="1:12" ht="31.5" x14ac:dyDescent="0.25">
      <c r="A23" s="43">
        <v>15</v>
      </c>
      <c r="B23" s="77" t="s">
        <v>53</v>
      </c>
      <c r="C23" s="37" t="s">
        <v>39</v>
      </c>
      <c r="D23" s="42">
        <v>0</v>
      </c>
      <c r="E23" s="37" t="s">
        <v>46</v>
      </c>
      <c r="F23" s="35">
        <v>60</v>
      </c>
      <c r="G23" s="39">
        <f t="shared" si="0"/>
        <v>0</v>
      </c>
      <c r="H23" s="37">
        <v>12</v>
      </c>
      <c r="I23" s="40">
        <f t="shared" si="1"/>
        <v>0</v>
      </c>
      <c r="J23" s="41"/>
      <c r="K23" s="51">
        <f t="shared" si="6"/>
        <v>0</v>
      </c>
      <c r="L23" s="55">
        <f t="shared" si="7"/>
        <v>0</v>
      </c>
    </row>
    <row r="24" spans="1:12" ht="32.25" thickBot="1" x14ac:dyDescent="0.3">
      <c r="A24" s="44">
        <v>16</v>
      </c>
      <c r="B24" s="79" t="s">
        <v>15</v>
      </c>
      <c r="C24" s="45" t="s">
        <v>38</v>
      </c>
      <c r="D24" s="46">
        <v>0</v>
      </c>
      <c r="E24" s="45" t="s">
        <v>25</v>
      </c>
      <c r="F24" s="47">
        <v>900</v>
      </c>
      <c r="G24" s="48">
        <f t="shared" si="0"/>
        <v>0</v>
      </c>
      <c r="H24" s="45">
        <v>12</v>
      </c>
      <c r="I24" s="49">
        <f t="shared" si="1"/>
        <v>0</v>
      </c>
      <c r="J24" s="41"/>
      <c r="K24" s="52">
        <f t="shared" si="2"/>
        <v>0</v>
      </c>
      <c r="L24" s="56">
        <f t="shared" si="3"/>
        <v>0</v>
      </c>
    </row>
    <row r="25" spans="1:12" ht="15.75" customHeight="1" thickBot="1" x14ac:dyDescent="0.3">
      <c r="A25" s="89">
        <v>0</v>
      </c>
      <c r="B25" s="90"/>
      <c r="C25" s="90"/>
      <c r="D25" s="90"/>
      <c r="E25" s="90"/>
      <c r="F25" s="90"/>
      <c r="G25" s="90"/>
      <c r="H25" s="91"/>
      <c r="I25" s="30">
        <f>SUM(I9:I24)</f>
        <v>0</v>
      </c>
      <c r="J25" s="12"/>
      <c r="K25" s="53">
        <f>SUM(K9:K24)</f>
        <v>0</v>
      </c>
      <c r="L25" s="54">
        <f>SUM(L9:L24)</f>
        <v>0</v>
      </c>
    </row>
    <row r="27" spans="1:12" ht="21" x14ac:dyDescent="0.35">
      <c r="B27" s="16" t="s">
        <v>26</v>
      </c>
      <c r="C27" s="24"/>
      <c r="D27" s="32"/>
      <c r="E27" s="14"/>
      <c r="F27" s="14"/>
      <c r="G27" s="14"/>
      <c r="H27" s="14"/>
      <c r="I27" s="31"/>
      <c r="J27" s="14"/>
      <c r="K27" s="14"/>
    </row>
    <row r="28" spans="1:12" ht="21" x14ac:dyDescent="0.35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</row>
    <row r="29" spans="1:12" ht="15" customHeight="1" x14ac:dyDescent="0.35">
      <c r="A29" s="18" t="s">
        <v>27</v>
      </c>
      <c r="B29" s="13"/>
      <c r="K29" s="11"/>
      <c r="L29" s="14"/>
    </row>
    <row r="30" spans="1:12" ht="15" customHeight="1" x14ac:dyDescent="0.35">
      <c r="A30" s="86" t="s">
        <v>28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14"/>
    </row>
    <row r="31" spans="1:12" ht="15" customHeight="1" x14ac:dyDescent="0.35">
      <c r="A31" s="86" t="s">
        <v>29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14"/>
    </row>
    <row r="32" spans="1:12" ht="15" customHeight="1" x14ac:dyDescent="0.35">
      <c r="A32" s="15"/>
      <c r="B32" s="15"/>
      <c r="C32" s="25"/>
      <c r="D32" s="25"/>
      <c r="E32" s="14"/>
      <c r="F32" s="14"/>
      <c r="G32" s="14"/>
      <c r="H32" s="14"/>
      <c r="I32" s="31"/>
      <c r="J32" s="14"/>
      <c r="K32" s="14"/>
      <c r="L32" s="14"/>
    </row>
    <row r="33" spans="1:1" ht="15" customHeight="1" x14ac:dyDescent="0.35">
      <c r="A33" s="14"/>
    </row>
    <row r="34" spans="1:1" ht="15" customHeight="1" x14ac:dyDescent="0.35">
      <c r="A34" s="17"/>
    </row>
  </sheetData>
  <mergeCells count="5">
    <mergeCell ref="A30:K30"/>
    <mergeCell ref="A31:K31"/>
    <mergeCell ref="A28:K28"/>
    <mergeCell ref="A25:H25"/>
    <mergeCell ref="A5:A7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2022-09-08T05:43:57Z</cp:lastPrinted>
  <dcterms:created xsi:type="dcterms:W3CDTF">2020-01-21T10:08:33Z</dcterms:created>
  <dcterms:modified xsi:type="dcterms:W3CDTF">2022-09-08T11:33:08Z</dcterms:modified>
</cp:coreProperties>
</file>