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E:\PRZETARGI 2022\przegląd dragen 2022\załączniki\"/>
    </mc:Choice>
  </mc:AlternateContent>
  <xr:revisionPtr revIDLastSave="0" documentId="13_ncr:1_{95C267F6-F698-476C-970E-7E89705470B8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zestawienie (2)" sheetId="9" r:id="rId1"/>
  </sheets>
  <definedNames>
    <definedName name="_xlnm.Print_Area" localSheetId="0">'zestawienie (2)'!$A$1:$H$345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0" i="9" l="1"/>
  <c r="E327" i="9"/>
  <c r="G325" i="9"/>
  <c r="H325" i="9" s="1"/>
  <c r="H327" i="9" s="1"/>
  <c r="G318" i="9"/>
  <c r="H318" i="9" s="1"/>
  <c r="G321" i="9"/>
  <c r="H321" i="9" s="1"/>
  <c r="G316" i="9"/>
  <c r="H316" i="9" s="1"/>
  <c r="G312" i="9"/>
  <c r="H312" i="9" s="1"/>
  <c r="E314" i="9"/>
  <c r="G309" i="9"/>
  <c r="H309" i="9" s="1"/>
  <c r="G307" i="9"/>
  <c r="H307" i="9" s="1"/>
  <c r="G300" i="9"/>
  <c r="H300" i="9" s="1"/>
  <c r="G303" i="9"/>
  <c r="H303" i="9" s="1"/>
  <c r="G298" i="9"/>
  <c r="H298" i="9" s="1"/>
  <c r="G294" i="9"/>
  <c r="H294" i="9" s="1"/>
  <c r="G290" i="9"/>
  <c r="H290" i="9" s="1"/>
  <c r="G289" i="9"/>
  <c r="H289" i="9" s="1"/>
  <c r="G276" i="9"/>
  <c r="H276" i="9" s="1"/>
  <c r="G263" i="9"/>
  <c r="H263" i="9" s="1"/>
  <c r="E261" i="9"/>
  <c r="G260" i="9"/>
  <c r="H260" i="9" s="1"/>
  <c r="G259" i="9"/>
  <c r="H259" i="9" s="1"/>
  <c r="G258" i="9"/>
  <c r="H258" i="9" s="1"/>
  <c r="G255" i="9"/>
  <c r="H255" i="9" s="1"/>
  <c r="G254" i="9"/>
  <c r="H254" i="9" s="1"/>
  <c r="G253" i="9"/>
  <c r="G249" i="9"/>
  <c r="H249" i="9" s="1"/>
  <c r="G242" i="9"/>
  <c r="H242" i="9" s="1"/>
  <c r="G240" i="9"/>
  <c r="H240" i="9" s="1"/>
  <c r="G230" i="9"/>
  <c r="H230" i="9" s="1"/>
  <c r="G234" i="9"/>
  <c r="H234" i="9" s="1"/>
  <c r="G226" i="9"/>
  <c r="H226" i="9" s="1"/>
  <c r="G221" i="9"/>
  <c r="H221" i="9" s="1"/>
  <c r="G222" i="9"/>
  <c r="H222" i="9" s="1"/>
  <c r="G219" i="9"/>
  <c r="H219" i="9" s="1"/>
  <c r="G215" i="9"/>
  <c r="H215" i="9" s="1"/>
  <c r="H217" i="9" s="1"/>
  <c r="G211" i="9"/>
  <c r="H211" i="9" s="1"/>
  <c r="G206" i="9"/>
  <c r="H206" i="9" s="1"/>
  <c r="G203" i="9"/>
  <c r="H203" i="9" s="1"/>
  <c r="G194" i="9"/>
  <c r="H194" i="9" s="1"/>
  <c r="G200" i="9"/>
  <c r="H200" i="9" s="1"/>
  <c r="G193" i="9"/>
  <c r="H193" i="9" s="1"/>
  <c r="G201" i="9"/>
  <c r="H201" i="9" s="1"/>
  <c r="G191" i="9"/>
  <c r="H191" i="9" s="1"/>
  <c r="G188" i="9"/>
  <c r="H188" i="9" s="1"/>
  <c r="G185" i="9"/>
  <c r="H185" i="9" s="1"/>
  <c r="G178" i="9"/>
  <c r="H178" i="9" s="1"/>
  <c r="G179" i="9"/>
  <c r="H179" i="9" s="1"/>
  <c r="G186" i="9"/>
  <c r="H186" i="9" s="1"/>
  <c r="G176" i="9"/>
  <c r="H176" i="9" s="1"/>
  <c r="G171" i="9"/>
  <c r="H171" i="9" s="1"/>
  <c r="G166" i="9"/>
  <c r="H166" i="9" s="1"/>
  <c r="G163" i="9"/>
  <c r="H163" i="9" s="1"/>
  <c r="G155" i="9"/>
  <c r="H155" i="9" s="1"/>
  <c r="G158" i="9"/>
  <c r="H158" i="9" s="1"/>
  <c r="E153" i="9"/>
  <c r="G150" i="9"/>
  <c r="H150" i="9" s="1"/>
  <c r="H153" i="9" s="1"/>
  <c r="E148" i="9"/>
  <c r="G145" i="9"/>
  <c r="H145" i="9" s="1"/>
  <c r="H148" i="9" s="1"/>
  <c r="F143" i="9"/>
  <c r="E143" i="9"/>
  <c r="G140" i="9"/>
  <c r="H140" i="9" s="1"/>
  <c r="H143" i="9" s="1"/>
  <c r="G135" i="9"/>
  <c r="H135" i="9" s="1"/>
  <c r="E133" i="9"/>
  <c r="G131" i="9"/>
  <c r="H131" i="9" s="1"/>
  <c r="G130" i="9"/>
  <c r="H130" i="9" s="1"/>
  <c r="G128" i="9"/>
  <c r="H128" i="9" s="1"/>
  <c r="E126" i="9"/>
  <c r="G124" i="9"/>
  <c r="H124" i="9" s="1"/>
  <c r="G123" i="9"/>
  <c r="H123" i="9" s="1"/>
  <c r="G121" i="9"/>
  <c r="H121" i="9" s="1"/>
  <c r="E119" i="9"/>
  <c r="G117" i="9"/>
  <c r="H117" i="9" s="1"/>
  <c r="G116" i="9"/>
  <c r="H116" i="9" s="1"/>
  <c r="G114" i="9"/>
  <c r="H114" i="9" s="1"/>
  <c r="G109" i="9"/>
  <c r="H109" i="9" s="1"/>
  <c r="G110" i="9"/>
  <c r="H110" i="9" s="1"/>
  <c r="G107" i="9"/>
  <c r="H107" i="9" s="1"/>
  <c r="G100" i="9"/>
  <c r="H100" i="9" s="1"/>
  <c r="G103" i="9"/>
  <c r="H103" i="9" s="1"/>
  <c r="G98" i="9"/>
  <c r="H98" i="9" s="1"/>
  <c r="E96" i="9"/>
  <c r="G94" i="9"/>
  <c r="H94" i="9" s="1"/>
  <c r="G92" i="9"/>
  <c r="H92" i="9" s="1"/>
  <c r="G90" i="9"/>
  <c r="H90" i="9" s="1"/>
  <c r="G88" i="9"/>
  <c r="H88" i="9" s="1"/>
  <c r="G86" i="9"/>
  <c r="H86" i="9" s="1"/>
  <c r="G84" i="9"/>
  <c r="H84" i="9" s="1"/>
  <c r="G82" i="9"/>
  <c r="G68" i="9"/>
  <c r="H68" i="9" s="1"/>
  <c r="G70" i="9"/>
  <c r="H70" i="9" s="1"/>
  <c r="G72" i="9"/>
  <c r="H72" i="9" s="1"/>
  <c r="G74" i="9"/>
  <c r="H74" i="9" s="1"/>
  <c r="G76" i="9"/>
  <c r="H76" i="9" s="1"/>
  <c r="G78" i="9"/>
  <c r="H78" i="9" s="1"/>
  <c r="G66" i="9"/>
  <c r="H66" i="9" s="1"/>
  <c r="E64" i="9"/>
  <c r="G62" i="9"/>
  <c r="H62" i="9" s="1"/>
  <c r="G60" i="9"/>
  <c r="H60" i="9" s="1"/>
  <c r="G58" i="9"/>
  <c r="H58" i="9" s="1"/>
  <c r="G55" i="9"/>
  <c r="H55" i="9" s="1"/>
  <c r="G53" i="9"/>
  <c r="H53" i="9" s="1"/>
  <c r="G51" i="9"/>
  <c r="E49" i="9"/>
  <c r="G47" i="9"/>
  <c r="H47" i="9" s="1"/>
  <c r="G45" i="9"/>
  <c r="H45" i="9" s="1"/>
  <c r="G43" i="9"/>
  <c r="H43" i="9" s="1"/>
  <c r="G40" i="9"/>
  <c r="H40" i="9" s="1"/>
  <c r="G38" i="9"/>
  <c r="H38" i="9" s="1"/>
  <c r="G36" i="9"/>
  <c r="G21" i="9"/>
  <c r="E34" i="9"/>
  <c r="G32" i="9"/>
  <c r="H32" i="9" s="1"/>
  <c r="G30" i="9"/>
  <c r="H30" i="9" s="1"/>
  <c r="G28" i="9"/>
  <c r="H28" i="9" s="1"/>
  <c r="G25" i="9"/>
  <c r="H25" i="9" s="1"/>
  <c r="G23" i="9"/>
  <c r="H23" i="9" s="1"/>
  <c r="E19" i="9"/>
  <c r="G15" i="9"/>
  <c r="H15" i="9" s="1"/>
  <c r="G17" i="9"/>
  <c r="H17" i="9" s="1"/>
  <c r="G13" i="9"/>
  <c r="G10" i="9"/>
  <c r="H10" i="9" s="1"/>
  <c r="G8" i="9"/>
  <c r="H8" i="9" s="1"/>
  <c r="G6" i="9"/>
  <c r="H6" i="9" s="1"/>
  <c r="G49" i="9" l="1"/>
  <c r="G327" i="9"/>
  <c r="G19" i="9"/>
  <c r="G64" i="9"/>
  <c r="G80" i="9"/>
  <c r="H133" i="9"/>
  <c r="G217" i="9"/>
  <c r="H314" i="9"/>
  <c r="G314" i="9"/>
  <c r="G261" i="9"/>
  <c r="H253" i="9"/>
  <c r="H261" i="9" s="1"/>
  <c r="G153" i="9"/>
  <c r="G148" i="9"/>
  <c r="G143" i="9"/>
  <c r="G96" i="9"/>
  <c r="G133" i="9"/>
  <c r="H126" i="9"/>
  <c r="G126" i="9"/>
  <c r="H119" i="9"/>
  <c r="G119" i="9"/>
  <c r="H82" i="9"/>
  <c r="H96" i="9" s="1"/>
  <c r="H51" i="9"/>
  <c r="H64" i="9" s="1"/>
  <c r="H36" i="9"/>
  <c r="H49" i="9" s="1"/>
  <c r="G34" i="9"/>
  <c r="H21" i="9"/>
  <c r="H34" i="9" s="1"/>
  <c r="H13" i="9"/>
  <c r="H19" i="9" s="1"/>
  <c r="H333" i="9"/>
  <c r="G204" i="9"/>
  <c r="H204" i="9"/>
  <c r="E204" i="9"/>
  <c r="G189" i="9"/>
  <c r="H189" i="9"/>
  <c r="E189" i="9"/>
  <c r="E323" i="9"/>
  <c r="G323" i="9"/>
  <c r="H323" i="9"/>
  <c r="E305" i="9"/>
  <c r="G305" i="9"/>
  <c r="H305" i="9"/>
  <c r="G296" i="9"/>
  <c r="H296" i="9"/>
  <c r="E296" i="9"/>
  <c r="G292" i="9"/>
  <c r="H292" i="9"/>
  <c r="E292" i="9"/>
  <c r="H287" i="9"/>
  <c r="G287" i="9"/>
  <c r="E287" i="9"/>
  <c r="G274" i="9"/>
  <c r="H274" i="9"/>
  <c r="E274" i="9"/>
  <c r="E251" i="9"/>
  <c r="E224" i="9"/>
  <c r="H224" i="9"/>
  <c r="G224" i="9"/>
  <c r="E217" i="9"/>
  <c r="H213" i="9"/>
  <c r="G213" i="9"/>
  <c r="E213" i="9"/>
  <c r="H209" i="9"/>
  <c r="G209" i="9"/>
  <c r="E209" i="9"/>
  <c r="G174" i="9"/>
  <c r="H174" i="9"/>
  <c r="E174" i="9"/>
  <c r="E169" i="9"/>
  <c r="E161" i="9"/>
  <c r="H138" i="9"/>
  <c r="G138" i="9"/>
  <c r="E138" i="9"/>
  <c r="G112" i="9"/>
  <c r="H112" i="9"/>
  <c r="E112" i="9"/>
  <c r="G105" i="9"/>
  <c r="H105" i="9"/>
  <c r="E105" i="9"/>
  <c r="H80" i="9"/>
  <c r="H251" i="9"/>
  <c r="G251" i="9"/>
  <c r="H238" i="9"/>
  <c r="G238" i="9"/>
  <c r="E238" i="9"/>
  <c r="H161" i="9"/>
  <c r="G161" i="9"/>
  <c r="H169" i="9"/>
  <c r="G169" i="9"/>
  <c r="G329" i="9" l="1"/>
  <c r="H329" i="9"/>
  <c r="E329" i="9"/>
  <c r="D338" i="9" s="1"/>
  <c r="G335" i="9"/>
  <c r="G336" i="9" s="1"/>
  <c r="D339" i="9" l="1"/>
</calcChain>
</file>

<file path=xl/sharedStrings.xml><?xml version="1.0" encoding="utf-8"?>
<sst xmlns="http://schemas.openxmlformats.org/spreadsheetml/2006/main" count="744" uniqueCount="206">
  <si>
    <t>Przegląd ap. do znieczulania Primus /co 6m</t>
  </si>
  <si>
    <t>ZESTAW SERWISOWY PRIMUS 1-ROCZNY</t>
  </si>
  <si>
    <t>FILTR 37MM</t>
  </si>
  <si>
    <t>FILTER</t>
  </si>
  <si>
    <t>BACTERIA FILTER</t>
  </si>
  <si>
    <t>O-ring (green)</t>
  </si>
  <si>
    <t>Akumulator Vamos</t>
  </si>
  <si>
    <t xml:space="preserve">2-year Vapor kit                        </t>
  </si>
  <si>
    <t>Lithium-ion battery</t>
  </si>
  <si>
    <t>Przegląd respiratora Oxylog 1000 / co 24 m)</t>
  </si>
  <si>
    <t>PRESSURE REGULATOR</t>
  </si>
  <si>
    <t xml:space="preserve">MESH BOTTOM                             </t>
  </si>
  <si>
    <t>Przegląd respiratora Oxylog 3000/3000+/2000+/ co 24 m</t>
  </si>
  <si>
    <t>Oxylog (Spirolife) ServSet 6y</t>
  </si>
  <si>
    <t>Przegląd inkubatora Resuscitare RW82/ co 12m</t>
  </si>
  <si>
    <t>MICROBLENDER,LOWFLOW,NO BLEED</t>
  </si>
  <si>
    <t>PCB assy, connector board, C2K</t>
  </si>
  <si>
    <t>ZAWÓR O2</t>
  </si>
  <si>
    <t>Savina 300 Service Set 1y</t>
  </si>
  <si>
    <t>Savina 300 Service Set 6y</t>
  </si>
  <si>
    <t>MX08834</t>
  </si>
  <si>
    <t>MX08468</t>
  </si>
  <si>
    <t>MX08467</t>
  </si>
  <si>
    <t>MX08241</t>
  </si>
  <si>
    <t>2M86733</t>
  </si>
  <si>
    <t>MX08235</t>
  </si>
  <si>
    <t>MS31385</t>
  </si>
  <si>
    <t>D02316</t>
  </si>
  <si>
    <t>MX08892</t>
  </si>
  <si>
    <t>MU12681</t>
  </si>
  <si>
    <t>MU24903</t>
  </si>
  <si>
    <t>MU03664</t>
  </si>
  <si>
    <t>MU26245</t>
  </si>
  <si>
    <t>MU25441</t>
  </si>
  <si>
    <t>MX08859</t>
  </si>
  <si>
    <t>MX08860</t>
  </si>
  <si>
    <t>MX08861</t>
  </si>
  <si>
    <t>Data wykonania przeglądu</t>
  </si>
  <si>
    <t>1.</t>
  </si>
  <si>
    <t>2.</t>
  </si>
  <si>
    <t>3.</t>
  </si>
  <si>
    <t>4.</t>
  </si>
  <si>
    <t>5.</t>
  </si>
  <si>
    <t>6.</t>
  </si>
  <si>
    <t>7.</t>
  </si>
  <si>
    <t>Przegląd parownika Vapor 2000/co 12m</t>
  </si>
  <si>
    <t>Przegląd monitora  Vamos/ co 6 m</t>
  </si>
  <si>
    <t>Przegląd respiratora Oxylog co 24 m</t>
  </si>
  <si>
    <t>Przegląd inkubatora Isolette 2000/co 12 m</t>
  </si>
  <si>
    <t>Przegląd respiratora Savina 300/ co 12 m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</si>
  <si>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</si>
  <si>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</si>
  <si>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</si>
  <si>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</si>
  <si>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</si>
  <si>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</si>
  <si>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</si>
  <si>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</si>
  <si>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</si>
  <si>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</si>
  <si>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</si>
  <si>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</si>
  <si>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</si>
  <si>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</si>
  <si>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</si>
  <si>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</si>
  <si>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</si>
  <si>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Nazwa</t>
  </si>
  <si>
    <t>Numer katalogowy</t>
  </si>
  <si>
    <t>Przegląd monitora Delta co 24 m</t>
  </si>
  <si>
    <t>grudzień 2022</t>
  </si>
  <si>
    <t>grudzień 2023</t>
  </si>
  <si>
    <t>sierpień 2022</t>
  </si>
  <si>
    <t>sierpień 2023</t>
  </si>
  <si>
    <t>wrzesień 2023</t>
  </si>
  <si>
    <t>maj 2022</t>
  </si>
  <si>
    <t>maj 2023</t>
  </si>
  <si>
    <t>26.</t>
  </si>
  <si>
    <t>27.</t>
  </si>
  <si>
    <t>28.</t>
  </si>
  <si>
    <t>29.</t>
  </si>
  <si>
    <t>30.</t>
  </si>
  <si>
    <t>31.</t>
  </si>
  <si>
    <t>maj 2024</t>
  </si>
  <si>
    <t>kwiecień 2024</t>
  </si>
  <si>
    <t>32.</t>
  </si>
  <si>
    <t>33.</t>
  </si>
  <si>
    <t>34.</t>
  </si>
  <si>
    <t xml:space="preserve">ZESTAW SERWISOWY PRIMUS 2-LETNI </t>
  </si>
  <si>
    <t xml:space="preserve">ZESTAW SERWISOWY PRIMUS 3-LETNI </t>
  </si>
  <si>
    <t xml:space="preserve">OXYGEN SENSOR </t>
  </si>
  <si>
    <t>MU24842</t>
  </si>
  <si>
    <t xml:space="preserve">Savina 300 Service Set 2y </t>
  </si>
  <si>
    <t>luty 2023</t>
  </si>
  <si>
    <t>luty 2024</t>
  </si>
  <si>
    <t>sierpień 2024</t>
  </si>
  <si>
    <t>czerwiec 2022</t>
  </si>
  <si>
    <t>czerwiec 2023</t>
  </si>
  <si>
    <t>czerwiec 2024</t>
  </si>
  <si>
    <t>grudzień 2024</t>
  </si>
  <si>
    <t xml:space="preserve">ZESTAW SERWISOWY PRIMUS 6-LETNI </t>
  </si>
  <si>
    <t>Parownik Vapor 2000 sn ASLE-0840 rok prod. 2018 (przy PRIMUS sn ASLE-0212)</t>
  </si>
  <si>
    <t>Parownik Vapor 2000 sn ASLE-0839, rok prod. 2018 (przy PRIMUS sn ASLE-0212)</t>
  </si>
  <si>
    <t>Parownik Vapor 2000 sn ASLE-0356, rok prod. 2018 (przy PRIMUS sn ASLE-0211)</t>
  </si>
  <si>
    <t>Parownik Vapor 2000 sn ASLE-0358, rok prod. 2018 (przy PRIMUS sn ASLE-0211)</t>
  </si>
  <si>
    <t>Monitor Infinity Delta sn 6007081678, rok prod. 2014 (przy Primus sn ASFM-0421)</t>
  </si>
  <si>
    <t>Monitor Infinity Delta sn 6001623471, rok prod. 2009 (przy Primus sn ASAL 0264)</t>
  </si>
  <si>
    <t>Monitor Infinity Delta sn 6001611377, rok prod. 2009 (przy Primus sn ASAL 0265)</t>
  </si>
  <si>
    <t>Monitor Infinity Delta sn 6001629073, rok prod. 2009 (przy Primus ns ASAL 0266)</t>
  </si>
  <si>
    <t>Monitor Infinity Delta sn 6008927860, rok prod. 2018 (przy Primus sn ASLE-0211)</t>
  </si>
  <si>
    <t>Monitor Infinity Delta sn 6008918959, rok prod. 2018 (przy Primus sn ASLE-0212)</t>
  </si>
  <si>
    <t>Monitor Infinity Delta sn 6009084270, rok prod. 2018 (przy Pirmus sn ASLB-0030) gwarancja do 13.04.2023</t>
  </si>
  <si>
    <t>Respirator Oxylog 2000 Plus sn ASCM-0039, rok prod. 2011</t>
  </si>
  <si>
    <t>Respirator Oxylog 1000 sn SRRM-0062, rok prod. 2002</t>
  </si>
  <si>
    <t>Respirator Oxylog 2000 Plus  sn ASCM-0038, rok prod. 2011</t>
  </si>
  <si>
    <t>Inkubator Isolette C2000 sn DM30878, rok prod. 2014</t>
  </si>
  <si>
    <t>wrzesień 2024</t>
  </si>
  <si>
    <t>Akumulator</t>
  </si>
  <si>
    <t>Respirator Savina sn ASFN-0028, rok prod. 2014</t>
  </si>
  <si>
    <t xml:space="preserve">TURBINA </t>
  </si>
  <si>
    <t>Przegląd bilirubinometru/co 12 m</t>
  </si>
  <si>
    <t>Respirator Savina sn ASCN-002, rok prod. 2011</t>
  </si>
  <si>
    <t>Respirator Savina sn ASCN-003, rok prod. 2011</t>
  </si>
  <si>
    <t>Inkubator Isolette 8000 ns GH00244, rok prod. 2018 (gwarancja do 13.04.2023)</t>
  </si>
  <si>
    <t>Inkubator Isolette 8000 ns GH00245, rok prod. 2018 (gwarancja do 13.04.2023)</t>
  </si>
  <si>
    <t>Bilirubinometr JM 105 sn B3701228, rok prod. 2018 (gwarancja do 13.09.2022)</t>
  </si>
  <si>
    <t>Bilirubinometr JM 105 sn B37001196, rok prod. 2018 (gwarancja do 13.04.2023)</t>
  </si>
  <si>
    <t>Respirator Savina sn ASLA-0223, rok prod. 2018 (gwarancja do 13.04.2023)</t>
  </si>
  <si>
    <t>MX08995</t>
  </si>
  <si>
    <t>Aparat do znieczulania Primus sn ASAL-0264, rok prod. 2009</t>
  </si>
  <si>
    <t>Aparat do znieczulania Primus sn ASAL-0265, rok prod. 2009</t>
  </si>
  <si>
    <t>Aparat do znieczulania Primus sn ASAL-0266, rok prod. 2009</t>
  </si>
  <si>
    <t>Aparat do znieczulania Primus sn ASFM-0421, rok prod. 2014</t>
  </si>
  <si>
    <t>Aparat do znieczulania Primus sn ASLE-0211, rok prod. 2018</t>
  </si>
  <si>
    <t>Aparat do znieczulania Primus sn ASLE-0212, rok prod. 2018</t>
  </si>
  <si>
    <t>Monitor gazów anestetycznych Vamos ARWA-0047, rok prod. 2005</t>
  </si>
  <si>
    <t>Monitor gazów anestetycznych Vamos ARWA-0064, rok prod. 2007</t>
  </si>
  <si>
    <t>Aparat do znieczulania Primus sn ASLB-0030 , rok prod. 2018, gwarancja do 13.04.2023</t>
  </si>
  <si>
    <t>Inkubator Isolette C2000 sn RN04227, rok prod. 1999</t>
  </si>
  <si>
    <t>35.</t>
  </si>
  <si>
    <t>OXYGEN SENSOR</t>
  </si>
  <si>
    <t>MU13249</t>
  </si>
  <si>
    <t>PRESSURE REGULATOR O2</t>
  </si>
  <si>
    <t>3 year Service Set, Isolette</t>
  </si>
  <si>
    <t>MU23129</t>
  </si>
  <si>
    <t>MU22251</t>
  </si>
  <si>
    <t>MU21571</t>
  </si>
  <si>
    <t>MU21854</t>
  </si>
  <si>
    <t>MU21859</t>
  </si>
  <si>
    <t>Fan assembly (Sensor Module)</t>
  </si>
  <si>
    <t>Oxygen sensors</t>
  </si>
  <si>
    <t>O2 Solenoid valve</t>
  </si>
  <si>
    <t>O22 Pressure regulator</t>
  </si>
  <si>
    <t>Reservoir and Cover</t>
  </si>
  <si>
    <t>Heater and Cover</t>
  </si>
  <si>
    <t>Humidity evaporator (230 VAC)</t>
  </si>
  <si>
    <t xml:space="preserve">Przegląd inkubatora Isolette 8000 </t>
  </si>
  <si>
    <t>Lp.</t>
  </si>
  <si>
    <t>Inkubator Caleo ns ASAE-0061 , rok prod. 2009</t>
  </si>
  <si>
    <t>wrzesień 2022</t>
  </si>
  <si>
    <t>Stanowisko do resuscytacji noworodków Resuscitaire sn DM02071, rok prod. 2014</t>
  </si>
  <si>
    <t>8.</t>
  </si>
  <si>
    <t>MX08792</t>
  </si>
  <si>
    <t>Syst. Odd. Primus, Zestaw Serw., 2 Lata</t>
  </si>
  <si>
    <t>Primus Servset Br.Sys.2Y New</t>
  </si>
  <si>
    <t>O-ring (black) x3</t>
  </si>
  <si>
    <t>ZATRZASK SCIANKI WEWN. x4</t>
  </si>
  <si>
    <t>Zestaw Serwisowy 3-Letni Isolette</t>
  </si>
  <si>
    <t>Konserwacja Caleo / 6M</t>
  </si>
  <si>
    <t>marzec 2023</t>
  </si>
  <si>
    <t>MX08879</t>
  </si>
  <si>
    <t>MX08883</t>
  </si>
  <si>
    <t>Naw Caleoset, 2 Lata, O2 + Z 2011 Roku</t>
  </si>
  <si>
    <t>Zestaw Caleoset 2J</t>
  </si>
  <si>
    <t>marzec 2024</t>
  </si>
  <si>
    <t>marzec 2022</t>
  </si>
  <si>
    <t>Heat shield latches x4</t>
  </si>
  <si>
    <t>Tilt Bar O-rings x2</t>
  </si>
  <si>
    <t>Zestaw, 2 Baterie, Savina, Zewnętrzny</t>
  </si>
  <si>
    <t>NBP air filter x2</t>
  </si>
  <si>
    <t>SUMA:</t>
  </si>
  <si>
    <t>luty 2025</t>
  </si>
  <si>
    <t>A. USŁUGI KONSERWACYJNE I TESTY BEZPIECZEŃSTWA ELEKTRYCZNEGO</t>
  </si>
  <si>
    <t>SUMA WSZYSTKICH POZYCJI   A</t>
  </si>
  <si>
    <t>B. NAPRAWY</t>
  </si>
  <si>
    <t>x 20</t>
  </si>
  <si>
    <t>Ilość</t>
  </si>
  <si>
    <t>Wartość netto</t>
  </si>
  <si>
    <t>wartość VAT w zł</t>
  </si>
  <si>
    <t>wartość brutto w zł</t>
  </si>
  <si>
    <t>stawka VAT  %</t>
  </si>
  <si>
    <t>SUMA NETTO A i B</t>
  </si>
  <si>
    <t>SUMA BRUTTO A i B</t>
  </si>
  <si>
    <t>Cena jednostkowa netto</t>
  </si>
  <si>
    <t>Załącznik nr 2 - formularz cenowy</t>
  </si>
  <si>
    <t>VAT %</t>
  </si>
  <si>
    <t>A</t>
  </si>
  <si>
    <t>B</t>
  </si>
  <si>
    <t>C</t>
  </si>
  <si>
    <t>D</t>
  </si>
  <si>
    <t xml:space="preserve">Roboczogodzina  </t>
  </si>
  <si>
    <t>Kwota VAT w zł</t>
  </si>
  <si>
    <t>Cena netto                    w zł</t>
  </si>
  <si>
    <t>Cena brutto             w zł                          D = A+C</t>
  </si>
  <si>
    <t xml:space="preserve">
</t>
  </si>
  <si>
    <t xml:space="preserve">Informacja dla Wykonawcy:
Formularz cenowy musi być opatrzony przez osobę lub osoby uprawnione do reprezentowania firmy kwalifikowanym podpisem elektronicznym, podpisem zaufanym lub podpisem osobistym i przekazany Zamawiającemu wraz z dokumentem(-ami) potwierdzającymi prawo do reprezentacji Wykonawcy przez osobę podpisującą ofertę.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</si>
</sst>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7" x14ac:knownFonts="1">
    <font>
      <sz val="10"/>
      <name val="Arial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color rgb="FF00B0F0"/>
      <name val="Arial"/>
      <family val="2"/>
      <charset val="238"/>
    </font>
    <font>
      <sz val="10"/>
      <name val="Arial CE"/>
      <charset val="238"/>
    </font>
    <font>
      <i/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5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2" fillId="0" borderId="0"/>
    <xf numFmtId="0" fontId="14" fillId="0" borderId="0"/>
  </cellStyleXfs>
  <cellXfs count="252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" fontId="2" fillId="0" borderId="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6" borderId="6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7" borderId="6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2" fillId="8" borderId="12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44" fontId="10" fillId="0" borderId="1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44" fontId="10" fillId="0" borderId="1" xfId="0" applyNumberFormat="1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164" fontId="0" fillId="0" borderId="0" xfId="0" applyNumberFormat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4" fontId="0" fillId="0" borderId="0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3" fillId="0" borderId="0" xfId="3" applyFont="1"/>
    <xf numFmtId="9" fontId="11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9" fontId="3" fillId="3" borderId="1" xfId="1" applyNumberFormat="1" applyFont="1" applyFill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4" fontId="11" fillId="0" borderId="1" xfId="0" applyNumberFormat="1" applyFont="1" applyBorder="1" applyAlignment="1">
      <alignment horizontal="right" vertical="center" wrapText="1"/>
    </xf>
    <xf numFmtId="44" fontId="11" fillId="0" borderId="7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44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9" fontId="0" fillId="0" borderId="0" xfId="0" applyNumberFormat="1" applyAlignment="1">
      <alignment horizontal="center" vertical="center" wrapText="1"/>
    </xf>
    <xf numFmtId="9" fontId="11" fillId="0" borderId="7" xfId="0" applyNumberFormat="1" applyFont="1" applyBorder="1" applyAlignment="1">
      <alignment horizontal="center" vertical="center" wrapText="1"/>
    </xf>
    <xf numFmtId="9" fontId="3" fillId="5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9" fontId="3" fillId="7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9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9" borderId="1" xfId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164" fontId="3" fillId="9" borderId="1" xfId="1" applyNumberFormat="1" applyFont="1" applyFill="1" applyBorder="1" applyAlignment="1">
      <alignment horizontal="center" vertical="center" wrapText="1"/>
    </xf>
    <xf numFmtId="9" fontId="3" fillId="9" borderId="1" xfId="1" applyNumberFormat="1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horizontal="center" vertical="center" wrapText="1"/>
    </xf>
    <xf numFmtId="9" fontId="3" fillId="10" borderId="1" xfId="0" applyNumberFormat="1" applyFont="1" applyFill="1" applyBorder="1" applyAlignment="1">
      <alignment horizontal="center" vertical="center" wrapText="1"/>
    </xf>
    <xf numFmtId="44" fontId="3" fillId="9" borderId="25" xfId="0" applyNumberFormat="1" applyFont="1" applyFill="1" applyBorder="1" applyAlignment="1">
      <alignment horizontal="right" vertical="center" wrapText="1"/>
    </xf>
    <xf numFmtId="44" fontId="3" fillId="9" borderId="18" xfId="0" applyNumberFormat="1" applyFont="1" applyFill="1" applyBorder="1" applyAlignment="1">
      <alignment horizontal="right" vertical="center" wrapText="1"/>
    </xf>
    <xf numFmtId="44" fontId="3" fillId="9" borderId="26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44" fontId="0" fillId="0" borderId="18" xfId="0" applyNumberFormat="1" applyBorder="1" applyAlignment="1">
      <alignment horizontal="right" vertical="center" wrapText="1"/>
    </xf>
    <xf numFmtId="0" fontId="15" fillId="0" borderId="0" xfId="4" applyFont="1" applyAlignment="1">
      <alignment horizontal="left" vertical="top" wrapText="1"/>
    </xf>
    <xf numFmtId="4" fontId="16" fillId="0" borderId="0" xfId="4" applyNumberFormat="1" applyFont="1"/>
    <xf numFmtId="0" fontId="16" fillId="0" borderId="0" xfId="4" applyFont="1"/>
    <xf numFmtId="4" fontId="0" fillId="0" borderId="0" xfId="4" applyNumberFormat="1" applyFont="1" applyAlignment="1">
      <alignment horizontal="center" wrapText="1"/>
    </xf>
    <xf numFmtId="44" fontId="3" fillId="11" borderId="21" xfId="0" applyNumberFormat="1" applyFont="1" applyFill="1" applyBorder="1" applyAlignment="1">
      <alignment vertical="center" wrapText="1"/>
    </xf>
    <xf numFmtId="44" fontId="3" fillId="11" borderId="24" xfId="0" applyNumberFormat="1" applyFont="1" applyFill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2" fillId="0" borderId="0" xfId="4" applyFont="1" applyAlignment="1">
      <alignment horizontal="center" vertical="top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9" fontId="8" fillId="0" borderId="8" xfId="0" applyNumberFormat="1" applyFont="1" applyFill="1" applyBorder="1" applyAlignment="1">
      <alignment horizontal="center" vertical="center" wrapText="1"/>
    </xf>
    <xf numFmtId="9" fontId="8" fillId="0" borderId="9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3" fillId="7" borderId="14" xfId="0" applyFont="1" applyFill="1" applyBorder="1" applyAlignment="1">
      <alignment horizontal="left" vertical="center" wrapText="1"/>
    </xf>
    <xf numFmtId="0" fontId="3" fillId="3" borderId="14" xfId="1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3" fillId="10" borderId="14" xfId="0" applyFont="1" applyFill="1" applyBorder="1" applyAlignment="1">
      <alignment horizontal="left" vertical="center" wrapText="1"/>
    </xf>
    <xf numFmtId="0" fontId="3" fillId="10" borderId="15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44" fontId="8" fillId="0" borderId="1" xfId="0" applyNumberFormat="1" applyFont="1" applyBorder="1" applyAlignment="1">
      <alignment horizontal="right" vertical="center" wrapText="1"/>
    </xf>
    <xf numFmtId="44" fontId="8" fillId="0" borderId="8" xfId="0" applyNumberFormat="1" applyFont="1" applyFill="1" applyBorder="1" applyAlignment="1">
      <alignment horizontal="right" vertical="center" wrapText="1"/>
    </xf>
    <xf numFmtId="44" fontId="8" fillId="0" borderId="9" xfId="0" applyNumberFormat="1" applyFont="1" applyFill="1" applyBorder="1" applyAlignment="1">
      <alignment horizontal="right" vertical="center" wrapText="1"/>
    </xf>
    <xf numFmtId="44" fontId="8" fillId="0" borderId="7" xfId="0" applyNumberFormat="1" applyFont="1" applyFill="1" applyBorder="1" applyAlignment="1">
      <alignment horizontal="right" vertical="center" wrapText="1"/>
    </xf>
    <xf numFmtId="44" fontId="2" fillId="0" borderId="8" xfId="0" applyNumberFormat="1" applyFont="1" applyBorder="1" applyAlignment="1">
      <alignment horizontal="right" vertical="center" wrapText="1"/>
    </xf>
    <xf numFmtId="44" fontId="2" fillId="0" borderId="7" xfId="0" applyNumberFormat="1" applyFont="1" applyBorder="1" applyAlignment="1">
      <alignment horizontal="right" vertical="center" wrapText="1"/>
    </xf>
    <xf numFmtId="44" fontId="2" fillId="0" borderId="9" xfId="0" applyNumberFormat="1" applyFont="1" applyBorder="1" applyAlignment="1">
      <alignment horizontal="right" vertical="center" wrapText="1"/>
    </xf>
    <xf numFmtId="44" fontId="2" fillId="0" borderId="1" xfId="0" applyNumberFormat="1" applyFont="1" applyFill="1" applyBorder="1" applyAlignment="1">
      <alignment horizontal="righ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11" borderId="22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4" fontId="0" fillId="0" borderId="6" xfId="0" applyNumberFormat="1" applyBorder="1" applyAlignment="1">
      <alignment horizontal="center" vertical="center" wrapText="1"/>
    </xf>
    <xf numFmtId="44" fontId="0" fillId="0" borderId="15" xfId="0" applyNumberFormat="1" applyBorder="1" applyAlignment="1">
      <alignment horizontal="center" vertical="center" wrapText="1"/>
    </xf>
    <xf numFmtId="44" fontId="2" fillId="0" borderId="6" xfId="0" applyNumberFormat="1" applyFont="1" applyBorder="1" applyAlignment="1">
      <alignment horizontal="center" vertical="center" wrapText="1"/>
    </xf>
    <xf numFmtId="44" fontId="2" fillId="0" borderId="15" xfId="0" applyNumberFormat="1" applyFont="1" applyBorder="1" applyAlignment="1">
      <alignment horizontal="center" vertical="center" wrapText="1"/>
    </xf>
    <xf numFmtId="44" fontId="2" fillId="0" borderId="14" xfId="0" applyNumberFormat="1" applyFont="1" applyBorder="1" applyAlignment="1">
      <alignment horizontal="center" vertical="center" wrapText="1"/>
    </xf>
    <xf numFmtId="0" fontId="3" fillId="9" borderId="6" xfId="0" applyFont="1" applyFill="1" applyBorder="1" applyAlignment="1">
      <alignment horizontal="left" vertical="center" wrapText="1"/>
    </xf>
    <xf numFmtId="0" fontId="3" fillId="9" borderId="14" xfId="0" applyFont="1" applyFill="1" applyBorder="1" applyAlignment="1">
      <alignment horizontal="left" vertical="center" wrapText="1"/>
    </xf>
    <xf numFmtId="0" fontId="3" fillId="9" borderId="15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9" xfId="0" applyNumberFormat="1" applyBorder="1" applyAlignment="1">
      <alignment horizontal="center" vertical="center" wrapText="1"/>
    </xf>
    <xf numFmtId="4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4" fontId="2" fillId="5" borderId="16" xfId="0" applyNumberFormat="1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3" fillId="11" borderId="20" xfId="0" applyFont="1" applyFill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</cellXfs>
  <cellStyles count="5">
    <cellStyle name="Normal 2" xfId="1" xr:uid="{00000000-0005-0000-0000-000000000000}"/>
    <cellStyle name="Normalny" xfId="0" builtinId="0"/>
    <cellStyle name="Normalny 2" xfId="3" xr:uid="{109440B6-3DD0-4B98-B79F-10C9F4F861D3}"/>
    <cellStyle name="Normalny_Materiały papiernicze - wyliczenia na 2010 rok" xfId="4" xr:uid="{A289A855-A6A6-4A3A-817B-91FC34D62845}"/>
    <cellStyle name="Standard_Tabelle1" xfId="2" xr:uid="{00000000-0005-0000-0000-000002000000}"/>
  </cellStyles>
  <dxfs count="0"/>
  <tableStyles count="0" defaultTableStyle="TableStyleMedium2" defaultPivotStyle="PivotStyleLight16"/>
  <colors>
    <mruColors>
      <color rgb="FFFF5050"/>
      <color rgb="FF9966FF"/>
      <color rgb="FFFF7C80"/>
      <color rgb="FFCCCCFF"/>
      <color rgb="FFFFCC00"/>
      <color rgb="FFCC9900"/>
      <color rgb="FFFFCCFF"/>
      <color rgb="FFD8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0D97C-E222-443E-BD7B-505BD2D305F9}">
  <dimension ref="A1:AB345"/>
  <sheetViews>
    <sheetView tabSelected="1" topLeftCell="A340" zoomScaleNormal="100" workbookViewId="0">
      <selection activeCell="A345" sqref="A345:H345"/>
    </sheetView>
  </sheetViews>
  <sheetFormatPr defaultColWidth="9.140625" defaultRowHeight="12.6" customHeight="1" x14ac:dyDescent="0.2"/>
  <cols>
    <col min="1" max="1" width="3.85546875" style="1" customWidth="1"/>
    <col min="2" max="2" width="12.85546875" style="6" bestFit="1" customWidth="1"/>
    <col min="3" max="3" width="11.42578125" style="3" customWidth="1"/>
    <col min="4" max="4" width="58.7109375" style="1" customWidth="1"/>
    <col min="5" max="5" width="13.28515625" style="133" customWidth="1"/>
    <col min="6" max="6" width="9.28515625" style="139" customWidth="1"/>
    <col min="7" max="8" width="13.28515625" style="133" customWidth="1"/>
    <col min="9" max="28" width="9.140625" style="109"/>
    <col min="29" max="16384" width="9.140625" style="1"/>
  </cols>
  <sheetData>
    <row r="1" spans="1:28" ht="12.6" customHeight="1" x14ac:dyDescent="0.2">
      <c r="A1" s="125" t="s">
        <v>194</v>
      </c>
      <c r="B1" s="110"/>
      <c r="C1" s="110"/>
      <c r="D1" s="110"/>
    </row>
    <row r="3" spans="1:28" ht="29.25" customHeight="1" x14ac:dyDescent="0.2">
      <c r="A3" s="233" t="s">
        <v>182</v>
      </c>
      <c r="B3" s="234"/>
      <c r="C3" s="234"/>
      <c r="D3" s="234"/>
      <c r="E3" s="234"/>
      <c r="F3" s="234"/>
      <c r="G3" s="234"/>
      <c r="H3" s="235"/>
    </row>
    <row r="4" spans="1:28" ht="63" customHeight="1" x14ac:dyDescent="0.2">
      <c r="A4" s="154" t="s">
        <v>157</v>
      </c>
      <c r="B4" s="155" t="s">
        <v>37</v>
      </c>
      <c r="C4" s="154" t="s">
        <v>68</v>
      </c>
      <c r="D4" s="154" t="s">
        <v>67</v>
      </c>
      <c r="E4" s="156" t="s">
        <v>202</v>
      </c>
      <c r="F4" s="157" t="s">
        <v>195</v>
      </c>
      <c r="G4" s="156" t="s">
        <v>201</v>
      </c>
      <c r="H4" s="156" t="s">
        <v>203</v>
      </c>
    </row>
    <row r="5" spans="1:28" s="13" customFormat="1" ht="12.6" customHeight="1" x14ac:dyDescent="0.2">
      <c r="A5" s="50" t="s">
        <v>38</v>
      </c>
      <c r="B5" s="205" t="s">
        <v>129</v>
      </c>
      <c r="C5" s="205"/>
      <c r="D5" s="205"/>
      <c r="E5" s="129" t="s">
        <v>196</v>
      </c>
      <c r="F5" s="130" t="s">
        <v>197</v>
      </c>
      <c r="G5" s="129" t="s">
        <v>198</v>
      </c>
      <c r="H5" s="129" t="s">
        <v>199</v>
      </c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</row>
    <row r="6" spans="1:28" ht="12.6" customHeight="1" x14ac:dyDescent="0.2">
      <c r="A6" s="63"/>
      <c r="B6" s="68" t="s">
        <v>72</v>
      </c>
      <c r="C6" s="64"/>
      <c r="D6" s="65" t="s">
        <v>0</v>
      </c>
      <c r="E6" s="215"/>
      <c r="F6" s="181"/>
      <c r="G6" s="215">
        <f>E6*F6</f>
        <v>0</v>
      </c>
      <c r="H6" s="215">
        <f>E6+G6</f>
        <v>0</v>
      </c>
    </row>
    <row r="7" spans="1:28" ht="12.6" customHeight="1" x14ac:dyDescent="0.2">
      <c r="A7" s="66"/>
      <c r="B7" s="70"/>
      <c r="C7" s="64" t="s">
        <v>23</v>
      </c>
      <c r="D7" s="65" t="s">
        <v>1</v>
      </c>
      <c r="E7" s="215"/>
      <c r="F7" s="181"/>
      <c r="G7" s="215"/>
      <c r="H7" s="215"/>
    </row>
    <row r="8" spans="1:28" ht="12.6" customHeight="1" x14ac:dyDescent="0.2">
      <c r="A8" s="63"/>
      <c r="B8" s="68" t="s">
        <v>93</v>
      </c>
      <c r="C8" s="64"/>
      <c r="D8" s="65" t="s">
        <v>0</v>
      </c>
      <c r="E8" s="215"/>
      <c r="F8" s="181"/>
      <c r="G8" s="215">
        <f>E8*F8</f>
        <v>0</v>
      </c>
      <c r="H8" s="215">
        <f>E8+G8</f>
        <v>0</v>
      </c>
    </row>
    <row r="9" spans="1:28" ht="12.6" customHeight="1" x14ac:dyDescent="0.2">
      <c r="A9" s="67"/>
      <c r="B9" s="69"/>
      <c r="C9" s="64" t="s">
        <v>20</v>
      </c>
      <c r="D9" s="65" t="s">
        <v>2</v>
      </c>
      <c r="E9" s="215"/>
      <c r="F9" s="181"/>
      <c r="G9" s="215"/>
      <c r="H9" s="215"/>
    </row>
    <row r="10" spans="1:28" ht="12.6" customHeight="1" x14ac:dyDescent="0.2">
      <c r="A10" s="63"/>
      <c r="B10" s="68" t="s">
        <v>73</v>
      </c>
      <c r="C10" s="75"/>
      <c r="D10" s="76" t="s">
        <v>0</v>
      </c>
      <c r="E10" s="216"/>
      <c r="F10" s="188"/>
      <c r="G10" s="216">
        <f>E10*F10</f>
        <v>0</v>
      </c>
      <c r="H10" s="216">
        <f>E10+G10</f>
        <v>0</v>
      </c>
    </row>
    <row r="11" spans="1:28" ht="12.6" customHeight="1" x14ac:dyDescent="0.2">
      <c r="A11" s="66"/>
      <c r="B11" s="70"/>
      <c r="C11" s="75" t="s">
        <v>22</v>
      </c>
      <c r="D11" s="26" t="s">
        <v>88</v>
      </c>
      <c r="E11" s="218"/>
      <c r="F11" s="190"/>
      <c r="G11" s="218"/>
      <c r="H11" s="218"/>
    </row>
    <row r="12" spans="1:28" ht="12.6" customHeight="1" x14ac:dyDescent="0.2">
      <c r="A12" s="67"/>
      <c r="B12" s="69"/>
      <c r="C12" s="75" t="s">
        <v>162</v>
      </c>
      <c r="D12" s="76" t="s">
        <v>163</v>
      </c>
      <c r="E12" s="217"/>
      <c r="F12" s="189"/>
      <c r="G12" s="217"/>
      <c r="H12" s="217"/>
    </row>
    <row r="13" spans="1:28" s="16" customFormat="1" ht="12.6" customHeight="1" x14ac:dyDescent="0.2">
      <c r="A13" s="63"/>
      <c r="B13" s="68" t="s">
        <v>94</v>
      </c>
      <c r="C13" s="64"/>
      <c r="D13" s="65" t="s">
        <v>0</v>
      </c>
      <c r="E13" s="216"/>
      <c r="F13" s="188"/>
      <c r="G13" s="216">
        <f>E13*F13</f>
        <v>0</v>
      </c>
      <c r="H13" s="216">
        <f>E13+G13</f>
        <v>0</v>
      </c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</row>
    <row r="14" spans="1:28" s="16" customFormat="1" ht="12.6" customHeight="1" x14ac:dyDescent="0.2">
      <c r="A14" s="67"/>
      <c r="B14" s="69"/>
      <c r="C14" s="71" t="s">
        <v>20</v>
      </c>
      <c r="D14" s="72" t="s">
        <v>2</v>
      </c>
      <c r="E14" s="217"/>
      <c r="F14" s="189"/>
      <c r="G14" s="217"/>
      <c r="H14" s="217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</row>
    <row r="15" spans="1:28" s="10" customFormat="1" ht="12.6" customHeight="1" x14ac:dyDescent="0.2">
      <c r="A15" s="73"/>
      <c r="B15" s="74" t="s">
        <v>95</v>
      </c>
      <c r="C15" s="75"/>
      <c r="D15" s="76" t="s">
        <v>0</v>
      </c>
      <c r="E15" s="216"/>
      <c r="F15" s="188"/>
      <c r="G15" s="216">
        <f t="shared" ref="G15" si="0">E15*F15</f>
        <v>0</v>
      </c>
      <c r="H15" s="216">
        <f t="shared" ref="H15" si="1">E15+G15</f>
        <v>0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AB15" s="8"/>
    </row>
    <row r="16" spans="1:28" s="16" customFormat="1" ht="12.6" customHeight="1" x14ac:dyDescent="0.2">
      <c r="A16" s="77"/>
      <c r="B16" s="78"/>
      <c r="C16" s="75" t="s">
        <v>21</v>
      </c>
      <c r="D16" s="76" t="s">
        <v>89</v>
      </c>
      <c r="E16" s="217"/>
      <c r="F16" s="189"/>
      <c r="G16" s="217"/>
      <c r="H16" s="217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</row>
    <row r="17" spans="1:28" s="83" customFormat="1" ht="12.6" customHeight="1" x14ac:dyDescent="0.2">
      <c r="A17" s="97"/>
      <c r="B17" s="98" t="s">
        <v>181</v>
      </c>
      <c r="C17" s="99"/>
      <c r="D17" s="100" t="s">
        <v>0</v>
      </c>
      <c r="E17" s="216"/>
      <c r="F17" s="188"/>
      <c r="G17" s="216">
        <f t="shared" ref="G17" si="2">E17*F17</f>
        <v>0</v>
      </c>
      <c r="H17" s="216">
        <f t="shared" ref="H17" si="3">E17+G17</f>
        <v>0</v>
      </c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</row>
    <row r="18" spans="1:28" ht="12.6" customHeight="1" x14ac:dyDescent="0.2">
      <c r="A18" s="67"/>
      <c r="B18" s="69"/>
      <c r="C18" s="64" t="s">
        <v>20</v>
      </c>
      <c r="D18" s="65" t="s">
        <v>2</v>
      </c>
      <c r="E18" s="217"/>
      <c r="F18" s="189"/>
      <c r="G18" s="217"/>
      <c r="H18" s="217"/>
    </row>
    <row r="19" spans="1:28" ht="12.6" customHeight="1" x14ac:dyDescent="0.2">
      <c r="A19" s="199" t="s">
        <v>180</v>
      </c>
      <c r="B19" s="200"/>
      <c r="C19" s="200"/>
      <c r="D19" s="201"/>
      <c r="E19" s="101">
        <f>SUM(E6:E18)</f>
        <v>0</v>
      </c>
      <c r="F19" s="131"/>
      <c r="G19" s="101">
        <f>SUM(G6:G18)</f>
        <v>0</v>
      </c>
      <c r="H19" s="101">
        <f>SUM(H6:H18)</f>
        <v>0</v>
      </c>
    </row>
    <row r="20" spans="1:28" s="13" customFormat="1" ht="12.6" customHeight="1" x14ac:dyDescent="0.2">
      <c r="A20" s="50" t="s">
        <v>39</v>
      </c>
      <c r="B20" s="206" t="s">
        <v>130</v>
      </c>
      <c r="C20" s="206"/>
      <c r="D20" s="206"/>
      <c r="E20" s="129" t="s">
        <v>196</v>
      </c>
      <c r="F20" s="130" t="s">
        <v>197</v>
      </c>
      <c r="G20" s="129" t="s">
        <v>198</v>
      </c>
      <c r="H20" s="129" t="s">
        <v>199</v>
      </c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</row>
    <row r="21" spans="1:28" ht="12.6" customHeight="1" x14ac:dyDescent="0.2">
      <c r="A21" s="63"/>
      <c r="B21" s="68" t="s">
        <v>72</v>
      </c>
      <c r="C21" s="64"/>
      <c r="D21" s="65" t="s">
        <v>0</v>
      </c>
      <c r="E21" s="215"/>
      <c r="F21" s="181"/>
      <c r="G21" s="215">
        <f>E21*F21</f>
        <v>0</v>
      </c>
      <c r="H21" s="215">
        <f>E21+G21</f>
        <v>0</v>
      </c>
    </row>
    <row r="22" spans="1:28" ht="12.6" customHeight="1" x14ac:dyDescent="0.2">
      <c r="A22" s="66"/>
      <c r="B22" s="70"/>
      <c r="C22" s="64" t="s">
        <v>23</v>
      </c>
      <c r="D22" s="65" t="s">
        <v>1</v>
      </c>
      <c r="E22" s="215"/>
      <c r="F22" s="181"/>
      <c r="G22" s="215"/>
      <c r="H22" s="215"/>
    </row>
    <row r="23" spans="1:28" ht="12.6" customHeight="1" x14ac:dyDescent="0.2">
      <c r="A23" s="63"/>
      <c r="B23" s="68" t="s">
        <v>93</v>
      </c>
      <c r="C23" s="64"/>
      <c r="D23" s="65" t="s">
        <v>0</v>
      </c>
      <c r="E23" s="215"/>
      <c r="F23" s="181"/>
      <c r="G23" s="215">
        <f>E23*F23</f>
        <v>0</v>
      </c>
      <c r="H23" s="215">
        <f>E23+G23</f>
        <v>0</v>
      </c>
    </row>
    <row r="24" spans="1:28" ht="12.6" customHeight="1" x14ac:dyDescent="0.2">
      <c r="A24" s="67"/>
      <c r="B24" s="69"/>
      <c r="C24" s="64" t="s">
        <v>20</v>
      </c>
      <c r="D24" s="65" t="s">
        <v>2</v>
      </c>
      <c r="E24" s="215"/>
      <c r="F24" s="181"/>
      <c r="G24" s="215"/>
      <c r="H24" s="215"/>
    </row>
    <row r="25" spans="1:28" ht="12.6" customHeight="1" x14ac:dyDescent="0.2">
      <c r="A25" s="63"/>
      <c r="B25" s="68" t="s">
        <v>73</v>
      </c>
      <c r="C25" s="75"/>
      <c r="D25" s="76" t="s">
        <v>0</v>
      </c>
      <c r="E25" s="216"/>
      <c r="F25" s="188"/>
      <c r="G25" s="216">
        <f>E25*F25</f>
        <v>0</v>
      </c>
      <c r="H25" s="216">
        <f>E25+G25</f>
        <v>0</v>
      </c>
    </row>
    <row r="26" spans="1:28" ht="12.6" customHeight="1" x14ac:dyDescent="0.2">
      <c r="A26" s="66"/>
      <c r="B26" s="70"/>
      <c r="C26" s="75" t="s">
        <v>22</v>
      </c>
      <c r="D26" s="26" t="s">
        <v>88</v>
      </c>
      <c r="E26" s="218"/>
      <c r="F26" s="190"/>
      <c r="G26" s="218"/>
      <c r="H26" s="218"/>
    </row>
    <row r="27" spans="1:28" ht="12.6" customHeight="1" x14ac:dyDescent="0.2">
      <c r="A27" s="67"/>
      <c r="B27" s="69"/>
      <c r="C27" s="75" t="s">
        <v>162</v>
      </c>
      <c r="D27" s="76" t="s">
        <v>163</v>
      </c>
      <c r="E27" s="217"/>
      <c r="F27" s="189"/>
      <c r="G27" s="217"/>
      <c r="H27" s="217"/>
    </row>
    <row r="28" spans="1:28" ht="12.6" customHeight="1" x14ac:dyDescent="0.2">
      <c r="A28" s="63"/>
      <c r="B28" s="68" t="s">
        <v>94</v>
      </c>
      <c r="C28" s="64"/>
      <c r="D28" s="65" t="s">
        <v>0</v>
      </c>
      <c r="E28" s="216"/>
      <c r="F28" s="188"/>
      <c r="G28" s="216">
        <f>E28*F28</f>
        <v>0</v>
      </c>
      <c r="H28" s="216">
        <f>E28+G28</f>
        <v>0</v>
      </c>
    </row>
    <row r="29" spans="1:28" s="16" customFormat="1" ht="12.6" customHeight="1" x14ac:dyDescent="0.2">
      <c r="A29" s="67"/>
      <c r="B29" s="69"/>
      <c r="C29" s="71" t="s">
        <v>20</v>
      </c>
      <c r="D29" s="72" t="s">
        <v>2</v>
      </c>
      <c r="E29" s="217"/>
      <c r="F29" s="189"/>
      <c r="G29" s="217"/>
      <c r="H29" s="217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</row>
    <row r="30" spans="1:28" s="16" customFormat="1" ht="12.6" customHeight="1" x14ac:dyDescent="0.2">
      <c r="A30" s="73"/>
      <c r="B30" s="74" t="s">
        <v>95</v>
      </c>
      <c r="C30" s="75"/>
      <c r="D30" s="76" t="s">
        <v>0</v>
      </c>
      <c r="E30" s="216"/>
      <c r="F30" s="188"/>
      <c r="G30" s="216">
        <f t="shared" ref="G30" si="4">E30*F30</f>
        <v>0</v>
      </c>
      <c r="H30" s="216">
        <f t="shared" ref="H30" si="5">E30+G30</f>
        <v>0</v>
      </c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</row>
    <row r="31" spans="1:28" s="10" customFormat="1" ht="12.6" customHeight="1" x14ac:dyDescent="0.2">
      <c r="A31" s="77"/>
      <c r="B31" s="78"/>
      <c r="C31" s="75" t="s">
        <v>21</v>
      </c>
      <c r="D31" s="76" t="s">
        <v>89</v>
      </c>
      <c r="E31" s="217"/>
      <c r="F31" s="189"/>
      <c r="G31" s="217"/>
      <c r="H31" s="217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AB31" s="8"/>
    </row>
    <row r="32" spans="1:28" s="83" customFormat="1" ht="12.6" customHeight="1" x14ac:dyDescent="0.2">
      <c r="A32" s="82"/>
      <c r="B32" s="68" t="s">
        <v>181</v>
      </c>
      <c r="C32" s="64"/>
      <c r="D32" s="65" t="s">
        <v>0</v>
      </c>
      <c r="E32" s="216"/>
      <c r="F32" s="188"/>
      <c r="G32" s="216">
        <f t="shared" ref="G32" si="6">E32*F32</f>
        <v>0</v>
      </c>
      <c r="H32" s="216">
        <f t="shared" ref="H32" si="7">E32+G32</f>
        <v>0</v>
      </c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</row>
    <row r="33" spans="1:28" ht="12.6" customHeight="1" x14ac:dyDescent="0.2">
      <c r="A33" s="67"/>
      <c r="B33" s="69"/>
      <c r="C33" s="64" t="s">
        <v>20</v>
      </c>
      <c r="D33" s="65" t="s">
        <v>2</v>
      </c>
      <c r="E33" s="217"/>
      <c r="F33" s="189"/>
      <c r="G33" s="217"/>
      <c r="H33" s="217"/>
    </row>
    <row r="34" spans="1:28" ht="12.6" customHeight="1" x14ac:dyDescent="0.2">
      <c r="A34" s="199" t="s">
        <v>180</v>
      </c>
      <c r="B34" s="200"/>
      <c r="C34" s="200"/>
      <c r="D34" s="201"/>
      <c r="E34" s="101">
        <f>SUM(E21:E33)</f>
        <v>0</v>
      </c>
      <c r="F34" s="131"/>
      <c r="G34" s="101">
        <f>SUM(G21:G33)</f>
        <v>0</v>
      </c>
      <c r="H34" s="101">
        <f>SUM(H21:H33)</f>
        <v>0</v>
      </c>
    </row>
    <row r="35" spans="1:28" s="13" customFormat="1" ht="12.6" customHeight="1" x14ac:dyDescent="0.2">
      <c r="A35" s="50" t="s">
        <v>40</v>
      </c>
      <c r="B35" s="206" t="s">
        <v>131</v>
      </c>
      <c r="C35" s="206"/>
      <c r="D35" s="206"/>
      <c r="E35" s="129" t="s">
        <v>196</v>
      </c>
      <c r="F35" s="130" t="s">
        <v>197</v>
      </c>
      <c r="G35" s="129" t="s">
        <v>198</v>
      </c>
      <c r="H35" s="129" t="s">
        <v>199</v>
      </c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</row>
    <row r="36" spans="1:28" ht="12.6" customHeight="1" x14ac:dyDescent="0.2">
      <c r="A36" s="63"/>
      <c r="B36" s="68" t="s">
        <v>72</v>
      </c>
      <c r="C36" s="64"/>
      <c r="D36" s="65" t="s">
        <v>0</v>
      </c>
      <c r="E36" s="215"/>
      <c r="F36" s="181"/>
      <c r="G36" s="215">
        <f>E36*F36</f>
        <v>0</v>
      </c>
      <c r="H36" s="215">
        <f>E36+G36</f>
        <v>0</v>
      </c>
    </row>
    <row r="37" spans="1:28" ht="12.6" customHeight="1" x14ac:dyDescent="0.2">
      <c r="A37" s="66"/>
      <c r="B37" s="70"/>
      <c r="C37" s="64" t="s">
        <v>23</v>
      </c>
      <c r="D37" s="65" t="s">
        <v>1</v>
      </c>
      <c r="E37" s="215"/>
      <c r="F37" s="181"/>
      <c r="G37" s="215"/>
      <c r="H37" s="215"/>
    </row>
    <row r="38" spans="1:28" ht="12.6" customHeight="1" x14ac:dyDescent="0.2">
      <c r="A38" s="63"/>
      <c r="B38" s="68" t="s">
        <v>93</v>
      </c>
      <c r="C38" s="64"/>
      <c r="D38" s="65" t="s">
        <v>0</v>
      </c>
      <c r="E38" s="215"/>
      <c r="F38" s="181"/>
      <c r="G38" s="215">
        <f>E38*F38</f>
        <v>0</v>
      </c>
      <c r="H38" s="215">
        <f>E38+G38</f>
        <v>0</v>
      </c>
    </row>
    <row r="39" spans="1:28" ht="12.6" customHeight="1" x14ac:dyDescent="0.2">
      <c r="A39" s="67"/>
      <c r="B39" s="69"/>
      <c r="C39" s="64" t="s">
        <v>20</v>
      </c>
      <c r="D39" s="65" t="s">
        <v>2</v>
      </c>
      <c r="E39" s="215"/>
      <c r="F39" s="181"/>
      <c r="G39" s="215"/>
      <c r="H39" s="215"/>
    </row>
    <row r="40" spans="1:28" ht="12.6" customHeight="1" x14ac:dyDescent="0.2">
      <c r="A40" s="63"/>
      <c r="B40" s="68" t="s">
        <v>73</v>
      </c>
      <c r="C40" s="75"/>
      <c r="D40" s="76" t="s">
        <v>0</v>
      </c>
      <c r="E40" s="216"/>
      <c r="F40" s="188"/>
      <c r="G40" s="216">
        <f>E40*F40</f>
        <v>0</v>
      </c>
      <c r="H40" s="216">
        <f>E40+G40</f>
        <v>0</v>
      </c>
    </row>
    <row r="41" spans="1:28" ht="12.6" customHeight="1" x14ac:dyDescent="0.2">
      <c r="A41" s="66"/>
      <c r="B41" s="70"/>
      <c r="C41" s="75" t="s">
        <v>22</v>
      </c>
      <c r="D41" s="26" t="s">
        <v>88</v>
      </c>
      <c r="E41" s="218"/>
      <c r="F41" s="190"/>
      <c r="G41" s="218"/>
      <c r="H41" s="218"/>
    </row>
    <row r="42" spans="1:28" ht="12.6" customHeight="1" x14ac:dyDescent="0.2">
      <c r="A42" s="67"/>
      <c r="B42" s="69"/>
      <c r="C42" s="75" t="s">
        <v>162</v>
      </c>
      <c r="D42" s="76" t="s">
        <v>163</v>
      </c>
      <c r="E42" s="217"/>
      <c r="F42" s="189"/>
      <c r="G42" s="217"/>
      <c r="H42" s="217"/>
    </row>
    <row r="43" spans="1:28" ht="12.6" customHeight="1" x14ac:dyDescent="0.2">
      <c r="A43" s="63"/>
      <c r="B43" s="68" t="s">
        <v>94</v>
      </c>
      <c r="C43" s="64"/>
      <c r="D43" s="65" t="s">
        <v>0</v>
      </c>
      <c r="E43" s="216"/>
      <c r="F43" s="188"/>
      <c r="G43" s="216">
        <f>E43*F43</f>
        <v>0</v>
      </c>
      <c r="H43" s="216">
        <f>E43+G43</f>
        <v>0</v>
      </c>
    </row>
    <row r="44" spans="1:28" s="16" customFormat="1" ht="12.6" customHeight="1" x14ac:dyDescent="0.2">
      <c r="A44" s="67"/>
      <c r="B44" s="69"/>
      <c r="C44" s="71" t="s">
        <v>20</v>
      </c>
      <c r="D44" s="72" t="s">
        <v>2</v>
      </c>
      <c r="E44" s="217"/>
      <c r="F44" s="189"/>
      <c r="G44" s="217"/>
      <c r="H44" s="217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</row>
    <row r="45" spans="1:28" s="16" customFormat="1" ht="12.6" customHeight="1" x14ac:dyDescent="0.2">
      <c r="A45" s="73"/>
      <c r="B45" s="74" t="s">
        <v>95</v>
      </c>
      <c r="C45" s="75"/>
      <c r="D45" s="76" t="s">
        <v>0</v>
      </c>
      <c r="E45" s="216"/>
      <c r="F45" s="188"/>
      <c r="G45" s="216">
        <f t="shared" ref="G45" si="8">E45*F45</f>
        <v>0</v>
      </c>
      <c r="H45" s="216">
        <f t="shared" ref="H45" si="9">E45+G45</f>
        <v>0</v>
      </c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</row>
    <row r="46" spans="1:28" s="10" customFormat="1" ht="12.6" customHeight="1" x14ac:dyDescent="0.2">
      <c r="A46" s="77"/>
      <c r="B46" s="78"/>
      <c r="C46" s="75" t="s">
        <v>21</v>
      </c>
      <c r="D46" s="76" t="s">
        <v>89</v>
      </c>
      <c r="E46" s="217"/>
      <c r="F46" s="189"/>
      <c r="G46" s="217"/>
      <c r="H46" s="217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AB46" s="8"/>
    </row>
    <row r="47" spans="1:28" s="83" customFormat="1" ht="12.6" customHeight="1" x14ac:dyDescent="0.2">
      <c r="A47" s="82"/>
      <c r="B47" s="68" t="s">
        <v>181</v>
      </c>
      <c r="C47" s="64"/>
      <c r="D47" s="65" t="s">
        <v>0</v>
      </c>
      <c r="E47" s="216"/>
      <c r="F47" s="188"/>
      <c r="G47" s="216">
        <f t="shared" ref="G47" si="10">E47*F47</f>
        <v>0</v>
      </c>
      <c r="H47" s="216">
        <f t="shared" ref="H47" si="11">E47+G47</f>
        <v>0</v>
      </c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</row>
    <row r="48" spans="1:28" ht="12.6" customHeight="1" x14ac:dyDescent="0.2">
      <c r="A48" s="67"/>
      <c r="B48" s="69"/>
      <c r="C48" s="64" t="s">
        <v>20</v>
      </c>
      <c r="D48" s="65" t="s">
        <v>2</v>
      </c>
      <c r="E48" s="217"/>
      <c r="F48" s="189"/>
      <c r="G48" s="217"/>
      <c r="H48" s="217"/>
    </row>
    <row r="49" spans="1:28" ht="12.6" customHeight="1" x14ac:dyDescent="0.2">
      <c r="A49" s="199" t="s">
        <v>180</v>
      </c>
      <c r="B49" s="200"/>
      <c r="C49" s="200"/>
      <c r="D49" s="201"/>
      <c r="E49" s="101">
        <f>SUM(E36:E48)</f>
        <v>0</v>
      </c>
      <c r="F49" s="131"/>
      <c r="G49" s="101">
        <f>SUM(G36:G48)</f>
        <v>0</v>
      </c>
      <c r="H49" s="101">
        <f>SUM(H36:H48)</f>
        <v>0</v>
      </c>
    </row>
    <row r="50" spans="1:28" s="13" customFormat="1" ht="12.6" customHeight="1" x14ac:dyDescent="0.2">
      <c r="A50" s="50" t="s">
        <v>41</v>
      </c>
      <c r="B50" s="206" t="s">
        <v>132</v>
      </c>
      <c r="C50" s="206"/>
      <c r="D50" s="206"/>
      <c r="E50" s="129" t="s">
        <v>196</v>
      </c>
      <c r="F50" s="130" t="s">
        <v>197</v>
      </c>
      <c r="G50" s="129" t="s">
        <v>198</v>
      </c>
      <c r="H50" s="129" t="s">
        <v>199</v>
      </c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</row>
    <row r="51" spans="1:28" ht="12.6" customHeight="1" x14ac:dyDescent="0.2">
      <c r="A51" s="63"/>
      <c r="B51" s="68" t="s">
        <v>72</v>
      </c>
      <c r="C51" s="64"/>
      <c r="D51" s="65" t="s">
        <v>0</v>
      </c>
      <c r="E51" s="215"/>
      <c r="F51" s="181"/>
      <c r="G51" s="215">
        <f>E51*F51</f>
        <v>0</v>
      </c>
      <c r="H51" s="215">
        <f>E51+G51</f>
        <v>0</v>
      </c>
    </row>
    <row r="52" spans="1:28" ht="12.6" customHeight="1" x14ac:dyDescent="0.2">
      <c r="A52" s="66"/>
      <c r="B52" s="70"/>
      <c r="C52" s="64" t="s">
        <v>23</v>
      </c>
      <c r="D52" s="65" t="s">
        <v>1</v>
      </c>
      <c r="E52" s="215"/>
      <c r="F52" s="181"/>
      <c r="G52" s="215"/>
      <c r="H52" s="215"/>
    </row>
    <row r="53" spans="1:28" ht="12.6" customHeight="1" x14ac:dyDescent="0.2">
      <c r="A53" s="63"/>
      <c r="B53" s="68" t="s">
        <v>93</v>
      </c>
      <c r="C53" s="64"/>
      <c r="D53" s="65" t="s">
        <v>0</v>
      </c>
      <c r="E53" s="215"/>
      <c r="F53" s="181"/>
      <c r="G53" s="215">
        <f>E53*F53</f>
        <v>0</v>
      </c>
      <c r="H53" s="215">
        <f>E53+G53</f>
        <v>0</v>
      </c>
    </row>
    <row r="54" spans="1:28" ht="12.6" customHeight="1" x14ac:dyDescent="0.2">
      <c r="A54" s="67"/>
      <c r="B54" s="69"/>
      <c r="C54" s="64" t="s">
        <v>20</v>
      </c>
      <c r="D54" s="65" t="s">
        <v>2</v>
      </c>
      <c r="E54" s="215"/>
      <c r="F54" s="181"/>
      <c r="G54" s="215"/>
      <c r="H54" s="215"/>
    </row>
    <row r="55" spans="1:28" ht="12.6" customHeight="1" x14ac:dyDescent="0.2">
      <c r="A55" s="63"/>
      <c r="B55" s="68" t="s">
        <v>73</v>
      </c>
      <c r="C55" s="75"/>
      <c r="D55" s="76" t="s">
        <v>0</v>
      </c>
      <c r="E55" s="216"/>
      <c r="F55" s="188"/>
      <c r="G55" s="216">
        <f>E55*F55</f>
        <v>0</v>
      </c>
      <c r="H55" s="216">
        <f>E55+G55</f>
        <v>0</v>
      </c>
    </row>
    <row r="56" spans="1:28" ht="12.6" customHeight="1" x14ac:dyDescent="0.2">
      <c r="A56" s="66"/>
      <c r="B56" s="70"/>
      <c r="C56" s="75" t="s">
        <v>22</v>
      </c>
      <c r="D56" s="26" t="s">
        <v>88</v>
      </c>
      <c r="E56" s="218"/>
      <c r="F56" s="190"/>
      <c r="G56" s="218"/>
      <c r="H56" s="218"/>
    </row>
    <row r="57" spans="1:28" ht="12.6" customHeight="1" x14ac:dyDescent="0.2">
      <c r="A57" s="67"/>
      <c r="B57" s="69"/>
      <c r="C57" s="75" t="s">
        <v>162</v>
      </c>
      <c r="D57" s="76" t="s">
        <v>163</v>
      </c>
      <c r="E57" s="217"/>
      <c r="F57" s="189"/>
      <c r="G57" s="217"/>
      <c r="H57" s="217"/>
    </row>
    <row r="58" spans="1:28" ht="12.6" customHeight="1" x14ac:dyDescent="0.2">
      <c r="A58" s="63"/>
      <c r="B58" s="68" t="s">
        <v>94</v>
      </c>
      <c r="C58" s="64"/>
      <c r="D58" s="65" t="s">
        <v>0</v>
      </c>
      <c r="E58" s="216"/>
      <c r="F58" s="188"/>
      <c r="G58" s="216">
        <f>E58*F58</f>
        <v>0</v>
      </c>
      <c r="H58" s="216">
        <f>E58+G58</f>
        <v>0</v>
      </c>
    </row>
    <row r="59" spans="1:28" s="16" customFormat="1" ht="12.6" customHeight="1" x14ac:dyDescent="0.2">
      <c r="A59" s="67"/>
      <c r="B59" s="69"/>
      <c r="C59" s="71" t="s">
        <v>20</v>
      </c>
      <c r="D59" s="72" t="s">
        <v>2</v>
      </c>
      <c r="E59" s="217"/>
      <c r="F59" s="189"/>
      <c r="G59" s="217"/>
      <c r="H59" s="217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</row>
    <row r="60" spans="1:28" s="16" customFormat="1" ht="12.6" customHeight="1" x14ac:dyDescent="0.2">
      <c r="A60" s="73"/>
      <c r="B60" s="74" t="s">
        <v>95</v>
      </c>
      <c r="C60" s="75"/>
      <c r="D60" s="76" t="s">
        <v>0</v>
      </c>
      <c r="E60" s="216"/>
      <c r="F60" s="188"/>
      <c r="G60" s="216">
        <f t="shared" ref="G60" si="12">E60*F60</f>
        <v>0</v>
      </c>
      <c r="H60" s="216">
        <f t="shared" ref="H60" si="13">E60+G60</f>
        <v>0</v>
      </c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</row>
    <row r="61" spans="1:28" s="10" customFormat="1" ht="12.6" customHeight="1" x14ac:dyDescent="0.2">
      <c r="A61" s="77"/>
      <c r="B61" s="78"/>
      <c r="C61" s="75" t="s">
        <v>21</v>
      </c>
      <c r="D61" s="76" t="s">
        <v>89</v>
      </c>
      <c r="E61" s="217"/>
      <c r="F61" s="189"/>
      <c r="G61" s="217"/>
      <c r="H61" s="217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AB61" s="8"/>
    </row>
    <row r="62" spans="1:28" s="83" customFormat="1" ht="12.6" customHeight="1" x14ac:dyDescent="0.2">
      <c r="A62" s="97"/>
      <c r="B62" s="98" t="s">
        <v>181</v>
      </c>
      <c r="C62" s="99"/>
      <c r="D62" s="100" t="s">
        <v>0</v>
      </c>
      <c r="E62" s="216"/>
      <c r="F62" s="188"/>
      <c r="G62" s="216">
        <f t="shared" ref="G62" si="14">E62*F62</f>
        <v>0</v>
      </c>
      <c r="H62" s="216">
        <f t="shared" ref="H62" si="15">E62+G62</f>
        <v>0</v>
      </c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</row>
    <row r="63" spans="1:28" ht="12.6" customHeight="1" x14ac:dyDescent="0.2">
      <c r="A63" s="67"/>
      <c r="B63" s="69"/>
      <c r="C63" s="64" t="s">
        <v>20</v>
      </c>
      <c r="D63" s="65" t="s">
        <v>2</v>
      </c>
      <c r="E63" s="217"/>
      <c r="F63" s="189"/>
      <c r="G63" s="217"/>
      <c r="H63" s="217"/>
    </row>
    <row r="64" spans="1:28" ht="12.6" customHeight="1" x14ac:dyDescent="0.2">
      <c r="A64" s="199" t="s">
        <v>180</v>
      </c>
      <c r="B64" s="200"/>
      <c r="C64" s="200"/>
      <c r="D64" s="201"/>
      <c r="E64" s="101">
        <f>SUM(E51:E63)</f>
        <v>0</v>
      </c>
      <c r="F64" s="131"/>
      <c r="G64" s="101">
        <f>SUM(G51:G63)</f>
        <v>0</v>
      </c>
      <c r="H64" s="101">
        <f>SUM(H51:H63)</f>
        <v>0</v>
      </c>
    </row>
    <row r="65" spans="1:28" s="13" customFormat="1" ht="12.6" customHeight="1" x14ac:dyDescent="0.2">
      <c r="A65" s="50" t="s">
        <v>42</v>
      </c>
      <c r="B65" s="206" t="s">
        <v>133</v>
      </c>
      <c r="C65" s="206"/>
      <c r="D65" s="206"/>
      <c r="E65" s="129" t="s">
        <v>196</v>
      </c>
      <c r="F65" s="130" t="s">
        <v>197</v>
      </c>
      <c r="G65" s="129" t="s">
        <v>198</v>
      </c>
      <c r="H65" s="129" t="s">
        <v>199</v>
      </c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</row>
    <row r="66" spans="1:28" s="4" customFormat="1" ht="12.6" customHeight="1" x14ac:dyDescent="0.2">
      <c r="A66" s="35"/>
      <c r="B66" s="20" t="s">
        <v>96</v>
      </c>
      <c r="C66" s="24"/>
      <c r="D66" s="26" t="s">
        <v>0</v>
      </c>
      <c r="E66" s="215"/>
      <c r="F66" s="181"/>
      <c r="G66" s="215">
        <f>E66*F66</f>
        <v>0</v>
      </c>
      <c r="H66" s="215">
        <f>E66+G66</f>
        <v>0</v>
      </c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</row>
    <row r="67" spans="1:28" s="4" customFormat="1" ht="12.6" customHeight="1" x14ac:dyDescent="0.2">
      <c r="A67" s="32"/>
      <c r="B67" s="10"/>
      <c r="C67" s="75" t="s">
        <v>22</v>
      </c>
      <c r="D67" s="26" t="s">
        <v>88</v>
      </c>
      <c r="E67" s="215"/>
      <c r="F67" s="181"/>
      <c r="G67" s="215"/>
      <c r="H67" s="215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</row>
    <row r="68" spans="1:28" s="4" customFormat="1" ht="12.6" customHeight="1" x14ac:dyDescent="0.2">
      <c r="A68" s="33"/>
      <c r="B68" s="23"/>
      <c r="C68" s="24">
        <v>8620178</v>
      </c>
      <c r="D68" s="26" t="s">
        <v>164</v>
      </c>
      <c r="E68" s="215"/>
      <c r="F68" s="181"/>
      <c r="G68" s="215">
        <f t="shared" ref="G68" si="16">E68*F68</f>
        <v>0</v>
      </c>
      <c r="H68" s="215">
        <f t="shared" ref="H68" si="17">E68+G68</f>
        <v>0</v>
      </c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</row>
    <row r="69" spans="1:28" s="4" customFormat="1" ht="12.6" customHeight="1" x14ac:dyDescent="0.2">
      <c r="A69" s="35"/>
      <c r="B69" s="20" t="s">
        <v>70</v>
      </c>
      <c r="C69" s="24"/>
      <c r="D69" s="26" t="s">
        <v>0</v>
      </c>
      <c r="E69" s="215"/>
      <c r="F69" s="181"/>
      <c r="G69" s="215"/>
      <c r="H69" s="215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</row>
    <row r="70" spans="1:28" s="4" customFormat="1" ht="12.6" customHeight="1" x14ac:dyDescent="0.2">
      <c r="A70" s="33"/>
      <c r="B70" s="23"/>
      <c r="C70" s="24" t="s">
        <v>20</v>
      </c>
      <c r="D70" s="26" t="s">
        <v>2</v>
      </c>
      <c r="E70" s="215"/>
      <c r="F70" s="181"/>
      <c r="G70" s="215">
        <f t="shared" ref="G70" si="18">E70*F70</f>
        <v>0</v>
      </c>
      <c r="H70" s="215">
        <f t="shared" ref="H70" si="19">E70+G70</f>
        <v>0</v>
      </c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</row>
    <row r="71" spans="1:28" s="4" customFormat="1" ht="12.6" customHeight="1" x14ac:dyDescent="0.2">
      <c r="A71" s="35"/>
      <c r="B71" s="20" t="s">
        <v>97</v>
      </c>
      <c r="C71" s="24"/>
      <c r="D71" s="26" t="s">
        <v>0</v>
      </c>
      <c r="E71" s="215"/>
      <c r="F71" s="181"/>
      <c r="G71" s="215"/>
      <c r="H71" s="215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</row>
    <row r="72" spans="1:28" s="4" customFormat="1" ht="12.6" customHeight="1" x14ac:dyDescent="0.2">
      <c r="A72" s="32"/>
      <c r="B72" s="11"/>
      <c r="C72" s="24" t="s">
        <v>23</v>
      </c>
      <c r="D72" s="26" t="s">
        <v>1</v>
      </c>
      <c r="E72" s="215"/>
      <c r="F72" s="181"/>
      <c r="G72" s="215">
        <f t="shared" ref="G72" si="20">E72*F72</f>
        <v>0</v>
      </c>
      <c r="H72" s="215">
        <f t="shared" ref="H72" si="21">E72+G72</f>
        <v>0</v>
      </c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</row>
    <row r="73" spans="1:28" s="4" customFormat="1" ht="12.6" customHeight="1" x14ac:dyDescent="0.2">
      <c r="A73" s="35"/>
      <c r="B73" s="20" t="s">
        <v>71</v>
      </c>
      <c r="C73" s="24"/>
      <c r="D73" s="26" t="s">
        <v>0</v>
      </c>
      <c r="E73" s="215"/>
      <c r="F73" s="181"/>
      <c r="G73" s="215"/>
      <c r="H73" s="215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</row>
    <row r="74" spans="1:28" s="4" customFormat="1" ht="12.6" customHeight="1" x14ac:dyDescent="0.2">
      <c r="A74" s="32"/>
      <c r="B74" s="10"/>
      <c r="C74" s="24" t="s">
        <v>20</v>
      </c>
      <c r="D74" s="26" t="s">
        <v>2</v>
      </c>
      <c r="E74" s="215"/>
      <c r="F74" s="181"/>
      <c r="G74" s="215">
        <f t="shared" ref="G74" si="22">E74*F74</f>
        <v>0</v>
      </c>
      <c r="H74" s="215">
        <f t="shared" ref="H74" si="23">E74+G74</f>
        <v>0</v>
      </c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</row>
    <row r="75" spans="1:28" s="4" customFormat="1" ht="12.6" customHeight="1" x14ac:dyDescent="0.2">
      <c r="A75" s="53"/>
      <c r="B75" s="18" t="s">
        <v>98</v>
      </c>
      <c r="C75" s="24"/>
      <c r="D75" s="26" t="s">
        <v>0</v>
      </c>
      <c r="E75" s="215"/>
      <c r="F75" s="181"/>
      <c r="G75" s="215"/>
      <c r="H75" s="215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</row>
    <row r="76" spans="1:28" s="4" customFormat="1" ht="12.6" customHeight="1" x14ac:dyDescent="0.2">
      <c r="A76" s="79"/>
      <c r="B76" s="87"/>
      <c r="C76" s="24" t="s">
        <v>128</v>
      </c>
      <c r="D76" s="26" t="s">
        <v>100</v>
      </c>
      <c r="E76" s="215"/>
      <c r="F76" s="181"/>
      <c r="G76" s="215">
        <f t="shared" ref="G76" si="24">E76*F76</f>
        <v>0</v>
      </c>
      <c r="H76" s="215">
        <f t="shared" ref="H76" si="25">E76+G76</f>
        <v>0</v>
      </c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</row>
    <row r="77" spans="1:28" s="4" customFormat="1" ht="12.6" customHeight="1" x14ac:dyDescent="0.2">
      <c r="A77" s="52"/>
      <c r="B77" s="38"/>
      <c r="C77" s="24">
        <v>8620178</v>
      </c>
      <c r="D77" s="26" t="s">
        <v>164</v>
      </c>
      <c r="E77" s="215"/>
      <c r="F77" s="181"/>
      <c r="G77" s="215"/>
      <c r="H77" s="215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</row>
    <row r="78" spans="1:28" s="4" customFormat="1" ht="12.6" customHeight="1" x14ac:dyDescent="0.2">
      <c r="A78" s="35"/>
      <c r="B78" s="20" t="s">
        <v>99</v>
      </c>
      <c r="C78" s="24"/>
      <c r="D78" s="26" t="s">
        <v>0</v>
      </c>
      <c r="E78" s="215"/>
      <c r="F78" s="181"/>
      <c r="G78" s="215">
        <f t="shared" ref="G78" si="26">E78*F78</f>
        <v>0</v>
      </c>
      <c r="H78" s="215">
        <f t="shared" ref="H78" si="27">E78+G78</f>
        <v>0</v>
      </c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</row>
    <row r="79" spans="1:28" s="4" customFormat="1" ht="12.6" customHeight="1" x14ac:dyDescent="0.2">
      <c r="A79" s="32"/>
      <c r="B79" s="10"/>
      <c r="C79" s="24" t="s">
        <v>20</v>
      </c>
      <c r="D79" s="26" t="s">
        <v>2</v>
      </c>
      <c r="E79" s="215"/>
      <c r="F79" s="181"/>
      <c r="G79" s="215"/>
      <c r="H79" s="215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</row>
    <row r="80" spans="1:28" s="4" customFormat="1" ht="12.6" customHeight="1" x14ac:dyDescent="0.2">
      <c r="A80" s="202" t="s">
        <v>180</v>
      </c>
      <c r="B80" s="202"/>
      <c r="C80" s="202"/>
      <c r="D80" s="202"/>
      <c r="E80" s="101">
        <f>SUM(E66:E79)</f>
        <v>0</v>
      </c>
      <c r="F80" s="131"/>
      <c r="G80" s="101">
        <f>SUM(G66:G79)</f>
        <v>0</v>
      </c>
      <c r="H80" s="101">
        <f t="shared" ref="H80" si="28">SUM(H66:H79)</f>
        <v>0</v>
      </c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</row>
    <row r="81" spans="1:28" s="13" customFormat="1" ht="12.6" customHeight="1" x14ac:dyDescent="0.2">
      <c r="A81" s="50" t="s">
        <v>43</v>
      </c>
      <c r="B81" s="206" t="s">
        <v>134</v>
      </c>
      <c r="C81" s="206"/>
      <c r="D81" s="206"/>
      <c r="E81" s="129" t="s">
        <v>196</v>
      </c>
      <c r="F81" s="130" t="s">
        <v>197</v>
      </c>
      <c r="G81" s="129" t="s">
        <v>198</v>
      </c>
      <c r="H81" s="129" t="s">
        <v>199</v>
      </c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</row>
    <row r="82" spans="1:28" s="4" customFormat="1" ht="12.6" customHeight="1" x14ac:dyDescent="0.2">
      <c r="A82" s="35"/>
      <c r="B82" s="20" t="s">
        <v>96</v>
      </c>
      <c r="C82" s="24"/>
      <c r="D82" s="26" t="s">
        <v>0</v>
      </c>
      <c r="E82" s="215"/>
      <c r="F82" s="181"/>
      <c r="G82" s="215">
        <f>E82*F82</f>
        <v>0</v>
      </c>
      <c r="H82" s="215">
        <f>E82+G82</f>
        <v>0</v>
      </c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</row>
    <row r="83" spans="1:28" s="4" customFormat="1" ht="12.6" customHeight="1" x14ac:dyDescent="0.2">
      <c r="A83" s="32"/>
      <c r="B83" s="10"/>
      <c r="C83" s="75" t="s">
        <v>22</v>
      </c>
      <c r="D83" s="26" t="s">
        <v>88</v>
      </c>
      <c r="E83" s="215"/>
      <c r="F83" s="181"/>
      <c r="G83" s="215"/>
      <c r="H83" s="215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</row>
    <row r="84" spans="1:28" s="4" customFormat="1" ht="12.6" customHeight="1" x14ac:dyDescent="0.2">
      <c r="A84" s="33"/>
      <c r="B84" s="23"/>
      <c r="C84" s="24">
        <v>8620178</v>
      </c>
      <c r="D84" s="26" t="s">
        <v>164</v>
      </c>
      <c r="E84" s="215"/>
      <c r="F84" s="181"/>
      <c r="G84" s="215">
        <f t="shared" ref="G84" si="29">E84*F84</f>
        <v>0</v>
      </c>
      <c r="H84" s="215">
        <f t="shared" ref="H84" si="30">E84+G84</f>
        <v>0</v>
      </c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</row>
    <row r="85" spans="1:28" s="4" customFormat="1" ht="12.6" customHeight="1" x14ac:dyDescent="0.2">
      <c r="A85" s="35"/>
      <c r="B85" s="20" t="s">
        <v>70</v>
      </c>
      <c r="C85" s="24"/>
      <c r="D85" s="26" t="s">
        <v>0</v>
      </c>
      <c r="E85" s="215"/>
      <c r="F85" s="181"/>
      <c r="G85" s="215"/>
      <c r="H85" s="215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</row>
    <row r="86" spans="1:28" s="4" customFormat="1" ht="12.6" customHeight="1" x14ac:dyDescent="0.2">
      <c r="A86" s="33"/>
      <c r="B86" s="23"/>
      <c r="C86" s="24" t="s">
        <v>20</v>
      </c>
      <c r="D86" s="26" t="s">
        <v>2</v>
      </c>
      <c r="E86" s="215"/>
      <c r="F86" s="181"/>
      <c r="G86" s="215">
        <f t="shared" ref="G86" si="31">E86*F86</f>
        <v>0</v>
      </c>
      <c r="H86" s="215">
        <f t="shared" ref="H86" si="32">E86+G86</f>
        <v>0</v>
      </c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</row>
    <row r="87" spans="1:28" s="4" customFormat="1" ht="12.6" customHeight="1" x14ac:dyDescent="0.2">
      <c r="A87" s="35"/>
      <c r="B87" s="20" t="s">
        <v>97</v>
      </c>
      <c r="C87" s="24"/>
      <c r="D87" s="26" t="s">
        <v>0</v>
      </c>
      <c r="E87" s="215"/>
      <c r="F87" s="181"/>
      <c r="G87" s="215"/>
      <c r="H87" s="215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</row>
    <row r="88" spans="1:28" s="4" customFormat="1" ht="12.6" customHeight="1" x14ac:dyDescent="0.2">
      <c r="A88" s="32"/>
      <c r="B88" s="11"/>
      <c r="C88" s="24" t="s">
        <v>23</v>
      </c>
      <c r="D88" s="26" t="s">
        <v>1</v>
      </c>
      <c r="E88" s="215"/>
      <c r="F88" s="181"/>
      <c r="G88" s="215">
        <f t="shared" ref="G88" si="33">E88*F88</f>
        <v>0</v>
      </c>
      <c r="H88" s="215">
        <f t="shared" ref="H88" si="34">E88+G88</f>
        <v>0</v>
      </c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</row>
    <row r="89" spans="1:28" s="4" customFormat="1" ht="12.6" customHeight="1" x14ac:dyDescent="0.2">
      <c r="A89" s="35"/>
      <c r="B89" s="20" t="s">
        <v>71</v>
      </c>
      <c r="C89" s="24"/>
      <c r="D89" s="26" t="s">
        <v>0</v>
      </c>
      <c r="E89" s="215"/>
      <c r="F89" s="181"/>
      <c r="G89" s="215"/>
      <c r="H89" s="215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</row>
    <row r="90" spans="1:28" s="4" customFormat="1" ht="12.6" customHeight="1" x14ac:dyDescent="0.2">
      <c r="A90" s="32"/>
      <c r="B90" s="10"/>
      <c r="C90" s="24" t="s">
        <v>20</v>
      </c>
      <c r="D90" s="26" t="s">
        <v>2</v>
      </c>
      <c r="E90" s="215"/>
      <c r="F90" s="181"/>
      <c r="G90" s="215">
        <f t="shared" ref="G90" si="35">E90*F90</f>
        <v>0</v>
      </c>
      <c r="H90" s="215">
        <f t="shared" ref="H90" si="36">E90+G90</f>
        <v>0</v>
      </c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</row>
    <row r="91" spans="1:28" s="4" customFormat="1" ht="12.6" customHeight="1" x14ac:dyDescent="0.2">
      <c r="A91" s="53"/>
      <c r="B91" s="18" t="s">
        <v>98</v>
      </c>
      <c r="C91" s="24"/>
      <c r="D91" s="26" t="s">
        <v>0</v>
      </c>
      <c r="E91" s="215"/>
      <c r="F91" s="181"/>
      <c r="G91" s="215"/>
      <c r="H91" s="215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</row>
    <row r="92" spans="1:28" s="4" customFormat="1" ht="12.6" customHeight="1" x14ac:dyDescent="0.2">
      <c r="A92" s="79"/>
      <c r="B92" s="87"/>
      <c r="C92" s="24" t="s">
        <v>128</v>
      </c>
      <c r="D92" s="26" t="s">
        <v>100</v>
      </c>
      <c r="E92" s="215"/>
      <c r="F92" s="181"/>
      <c r="G92" s="215">
        <f t="shared" ref="G92" si="37">E92*F92</f>
        <v>0</v>
      </c>
      <c r="H92" s="215">
        <f t="shared" ref="H92" si="38">E92+G92</f>
        <v>0</v>
      </c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</row>
    <row r="93" spans="1:28" s="4" customFormat="1" ht="12.6" customHeight="1" x14ac:dyDescent="0.2">
      <c r="A93" s="52"/>
      <c r="B93" s="38"/>
      <c r="C93" s="24">
        <v>8620178</v>
      </c>
      <c r="D93" s="26" t="s">
        <v>164</v>
      </c>
      <c r="E93" s="215"/>
      <c r="F93" s="181"/>
      <c r="G93" s="215"/>
      <c r="H93" s="215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</row>
    <row r="94" spans="1:28" s="4" customFormat="1" ht="12.6" customHeight="1" x14ac:dyDescent="0.2">
      <c r="A94" s="35"/>
      <c r="B94" s="20" t="s">
        <v>99</v>
      </c>
      <c r="C94" s="24"/>
      <c r="D94" s="26" t="s">
        <v>0</v>
      </c>
      <c r="E94" s="215"/>
      <c r="F94" s="181"/>
      <c r="G94" s="215">
        <f t="shared" ref="G94" si="39">E94*F94</f>
        <v>0</v>
      </c>
      <c r="H94" s="215">
        <f t="shared" ref="H94" si="40">E94+G94</f>
        <v>0</v>
      </c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</row>
    <row r="95" spans="1:28" s="4" customFormat="1" ht="12.6" customHeight="1" x14ac:dyDescent="0.2">
      <c r="A95" s="32"/>
      <c r="B95" s="10"/>
      <c r="C95" s="24" t="s">
        <v>20</v>
      </c>
      <c r="D95" s="26" t="s">
        <v>2</v>
      </c>
      <c r="E95" s="215"/>
      <c r="F95" s="181"/>
      <c r="G95" s="215"/>
      <c r="H95" s="215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</row>
    <row r="96" spans="1:28" s="4" customFormat="1" ht="12.6" customHeight="1" x14ac:dyDescent="0.2">
      <c r="A96" s="202" t="s">
        <v>180</v>
      </c>
      <c r="B96" s="202"/>
      <c r="C96" s="202"/>
      <c r="D96" s="202"/>
      <c r="E96" s="101">
        <f>SUM(E82:E95)</f>
        <v>0</v>
      </c>
      <c r="F96" s="131"/>
      <c r="G96" s="101">
        <f>SUM(G82:G95)</f>
        <v>0</v>
      </c>
      <c r="H96" s="101">
        <f t="shared" ref="H96" si="41">SUM(H82:H95)</f>
        <v>0</v>
      </c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</row>
    <row r="97" spans="1:28" s="4" customFormat="1" ht="12.6" customHeight="1" x14ac:dyDescent="0.2">
      <c r="A97" s="105" t="s">
        <v>44</v>
      </c>
      <c r="B97" s="203" t="s">
        <v>137</v>
      </c>
      <c r="C97" s="203"/>
      <c r="D97" s="203"/>
      <c r="E97" s="129" t="s">
        <v>196</v>
      </c>
      <c r="F97" s="130" t="s">
        <v>197</v>
      </c>
      <c r="G97" s="129" t="s">
        <v>198</v>
      </c>
      <c r="H97" s="129" t="s">
        <v>199</v>
      </c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</row>
    <row r="98" spans="1:28" s="4" customFormat="1" ht="12.6" customHeight="1" x14ac:dyDescent="0.2">
      <c r="A98" s="35"/>
      <c r="B98" s="20" t="s">
        <v>71</v>
      </c>
      <c r="C98" s="24"/>
      <c r="D98" s="26" t="s">
        <v>0</v>
      </c>
      <c r="E98" s="215"/>
      <c r="F98" s="181"/>
      <c r="G98" s="215">
        <f>E98*F98</f>
        <v>0</v>
      </c>
      <c r="H98" s="215">
        <f>E98+G98</f>
        <v>0</v>
      </c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</row>
    <row r="99" spans="1:28" s="4" customFormat="1" ht="12.6" customHeight="1" x14ac:dyDescent="0.2">
      <c r="A99" s="32"/>
      <c r="B99" s="10"/>
      <c r="C99" s="24" t="s">
        <v>20</v>
      </c>
      <c r="D99" s="26" t="s">
        <v>2</v>
      </c>
      <c r="E99" s="215"/>
      <c r="F99" s="181"/>
      <c r="G99" s="215"/>
      <c r="H99" s="215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</row>
    <row r="100" spans="1:28" s="4" customFormat="1" ht="12.6" customHeight="1" x14ac:dyDescent="0.2">
      <c r="A100" s="58"/>
      <c r="B100" s="74" t="s">
        <v>98</v>
      </c>
      <c r="C100" s="24"/>
      <c r="D100" s="26" t="s">
        <v>0</v>
      </c>
      <c r="E100" s="176"/>
      <c r="F100" s="177"/>
      <c r="G100" s="176">
        <f>E100*F100</f>
        <v>0</v>
      </c>
      <c r="H100" s="176">
        <f>E100+G100</f>
        <v>0</v>
      </c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</row>
    <row r="101" spans="1:28" s="4" customFormat="1" ht="12.6" customHeight="1" x14ac:dyDescent="0.2">
      <c r="A101" s="59"/>
      <c r="B101" s="60"/>
      <c r="C101" s="24" t="s">
        <v>128</v>
      </c>
      <c r="D101" s="26" t="s">
        <v>100</v>
      </c>
      <c r="E101" s="176"/>
      <c r="F101" s="177"/>
      <c r="G101" s="176"/>
      <c r="H101" s="176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</row>
    <row r="102" spans="1:28" s="4" customFormat="1" ht="12.6" customHeight="1" x14ac:dyDescent="0.2">
      <c r="A102" s="61"/>
      <c r="B102" s="62"/>
      <c r="C102" s="24">
        <v>8620178</v>
      </c>
      <c r="D102" s="26" t="s">
        <v>164</v>
      </c>
      <c r="E102" s="176"/>
      <c r="F102" s="177"/>
      <c r="G102" s="176"/>
      <c r="H102" s="176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</row>
    <row r="103" spans="1:28" s="4" customFormat="1" ht="12.6" customHeight="1" x14ac:dyDescent="0.2">
      <c r="A103" s="35"/>
      <c r="B103" s="20" t="s">
        <v>99</v>
      </c>
      <c r="C103" s="24"/>
      <c r="D103" s="26" t="s">
        <v>0</v>
      </c>
      <c r="E103" s="215"/>
      <c r="F103" s="181"/>
      <c r="G103" s="215">
        <f>E103*F103</f>
        <v>0</v>
      </c>
      <c r="H103" s="215">
        <f>E103+G103</f>
        <v>0</v>
      </c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</row>
    <row r="104" spans="1:28" s="4" customFormat="1" ht="12.6" customHeight="1" x14ac:dyDescent="0.2">
      <c r="A104" s="32"/>
      <c r="B104" s="10"/>
      <c r="C104" s="24" t="s">
        <v>20</v>
      </c>
      <c r="D104" s="26" t="s">
        <v>2</v>
      </c>
      <c r="E104" s="215"/>
      <c r="F104" s="181"/>
      <c r="G104" s="215"/>
      <c r="H104" s="215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</row>
    <row r="105" spans="1:28" s="4" customFormat="1" ht="12.6" customHeight="1" x14ac:dyDescent="0.2">
      <c r="A105" s="202" t="s">
        <v>180</v>
      </c>
      <c r="B105" s="202"/>
      <c r="C105" s="202"/>
      <c r="D105" s="202"/>
      <c r="E105" s="101">
        <f>SUM(E98:E104)</f>
        <v>0</v>
      </c>
      <c r="F105" s="131"/>
      <c r="G105" s="101">
        <f t="shared" ref="G105:H105" si="42">SUM(G98:G104)</f>
        <v>0</v>
      </c>
      <c r="H105" s="101">
        <f t="shared" si="42"/>
        <v>0</v>
      </c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</row>
    <row r="106" spans="1:28" ht="12.6" customHeight="1" x14ac:dyDescent="0.2">
      <c r="A106" s="36" t="s">
        <v>161</v>
      </c>
      <c r="B106" s="204" t="s">
        <v>104</v>
      </c>
      <c r="C106" s="204"/>
      <c r="D106" s="204"/>
      <c r="E106" s="144" t="s">
        <v>196</v>
      </c>
      <c r="F106" s="145" t="s">
        <v>197</v>
      </c>
      <c r="G106" s="144" t="s">
        <v>198</v>
      </c>
      <c r="H106" s="144" t="s">
        <v>199</v>
      </c>
    </row>
    <row r="107" spans="1:28" ht="12.6" customHeight="1" x14ac:dyDescent="0.2">
      <c r="A107" s="35"/>
      <c r="B107" s="20" t="s">
        <v>96</v>
      </c>
      <c r="C107" s="24"/>
      <c r="D107" s="26" t="s">
        <v>45</v>
      </c>
      <c r="E107" s="215"/>
      <c r="F107" s="181"/>
      <c r="G107" s="215">
        <f>E107*F107</f>
        <v>0</v>
      </c>
      <c r="H107" s="215">
        <f>E107+G107</f>
        <v>0</v>
      </c>
    </row>
    <row r="108" spans="1:28" ht="12.6" customHeight="1" x14ac:dyDescent="0.2">
      <c r="A108" s="33"/>
      <c r="B108" s="21"/>
      <c r="C108" s="27" t="s">
        <v>25</v>
      </c>
      <c r="D108" s="28" t="s">
        <v>7</v>
      </c>
      <c r="E108" s="215"/>
      <c r="F108" s="181"/>
      <c r="G108" s="215"/>
      <c r="H108" s="215"/>
    </row>
    <row r="109" spans="1:28" ht="12.6" customHeight="1" x14ac:dyDescent="0.2">
      <c r="A109" s="32"/>
      <c r="B109" s="5" t="s">
        <v>97</v>
      </c>
      <c r="C109" s="24"/>
      <c r="D109" s="26" t="s">
        <v>45</v>
      </c>
      <c r="E109" s="132"/>
      <c r="F109" s="127"/>
      <c r="G109" s="132">
        <f>E109*F109</f>
        <v>0</v>
      </c>
      <c r="H109" s="132">
        <f>E109+G109</f>
        <v>0</v>
      </c>
    </row>
    <row r="110" spans="1:28" ht="12.6" customHeight="1" x14ac:dyDescent="0.2">
      <c r="A110" s="35"/>
      <c r="B110" s="20" t="s">
        <v>98</v>
      </c>
      <c r="C110" s="24"/>
      <c r="D110" s="26" t="s">
        <v>45</v>
      </c>
      <c r="E110" s="215"/>
      <c r="F110" s="181"/>
      <c r="G110" s="215">
        <f>E110*F110</f>
        <v>0</v>
      </c>
      <c r="H110" s="215">
        <f>E110+G110</f>
        <v>0</v>
      </c>
    </row>
    <row r="111" spans="1:28" ht="12.6" customHeight="1" x14ac:dyDescent="0.2">
      <c r="A111" s="33"/>
      <c r="B111" s="21"/>
      <c r="C111" s="27" t="s">
        <v>25</v>
      </c>
      <c r="D111" s="28" t="s">
        <v>7</v>
      </c>
      <c r="E111" s="215"/>
      <c r="F111" s="181"/>
      <c r="G111" s="215"/>
      <c r="H111" s="215"/>
    </row>
    <row r="112" spans="1:28" s="17" customFormat="1" ht="12.6" customHeight="1" x14ac:dyDescent="0.2">
      <c r="A112" s="187" t="s">
        <v>180</v>
      </c>
      <c r="B112" s="187"/>
      <c r="C112" s="187"/>
      <c r="D112" s="187"/>
      <c r="E112" s="101">
        <f>SUM(E107:E111)</f>
        <v>0</v>
      </c>
      <c r="F112" s="131"/>
      <c r="G112" s="101">
        <f t="shared" ref="G112:H112" si="43">SUM(G107:G111)</f>
        <v>0</v>
      </c>
      <c r="H112" s="101">
        <f t="shared" si="43"/>
        <v>0</v>
      </c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</row>
    <row r="113" spans="1:28" s="13" customFormat="1" ht="12.6" customHeight="1" x14ac:dyDescent="0.2">
      <c r="A113" s="36" t="s">
        <v>50</v>
      </c>
      <c r="B113" s="204" t="s">
        <v>103</v>
      </c>
      <c r="C113" s="204"/>
      <c r="D113" s="204"/>
      <c r="E113" s="144" t="s">
        <v>196</v>
      </c>
      <c r="F113" s="145" t="s">
        <v>197</v>
      </c>
      <c r="G113" s="144" t="s">
        <v>198</v>
      </c>
      <c r="H113" s="144" t="s">
        <v>199</v>
      </c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</row>
    <row r="114" spans="1:28" ht="12.6" customHeight="1" x14ac:dyDescent="0.2">
      <c r="A114" s="35"/>
      <c r="B114" s="20" t="s">
        <v>96</v>
      </c>
      <c r="C114" s="24"/>
      <c r="D114" s="26" t="s">
        <v>45</v>
      </c>
      <c r="E114" s="215"/>
      <c r="F114" s="181"/>
      <c r="G114" s="215">
        <f>E114*F114</f>
        <v>0</v>
      </c>
      <c r="H114" s="215">
        <f>E114+G114</f>
        <v>0</v>
      </c>
    </row>
    <row r="115" spans="1:28" ht="12.6" customHeight="1" x14ac:dyDescent="0.2">
      <c r="A115" s="33"/>
      <c r="B115" s="21"/>
      <c r="C115" s="27" t="s">
        <v>25</v>
      </c>
      <c r="D115" s="28" t="s">
        <v>7</v>
      </c>
      <c r="E115" s="215"/>
      <c r="F115" s="181"/>
      <c r="G115" s="215"/>
      <c r="H115" s="215"/>
    </row>
    <row r="116" spans="1:28" ht="12.6" customHeight="1" x14ac:dyDescent="0.2">
      <c r="A116" s="32"/>
      <c r="B116" s="5" t="s">
        <v>97</v>
      </c>
      <c r="C116" s="24"/>
      <c r="D116" s="26" t="s">
        <v>45</v>
      </c>
      <c r="E116" s="132"/>
      <c r="F116" s="127"/>
      <c r="G116" s="132">
        <f>E116*F116</f>
        <v>0</v>
      </c>
      <c r="H116" s="132">
        <f>E116+G116</f>
        <v>0</v>
      </c>
    </row>
    <row r="117" spans="1:28" ht="12.6" customHeight="1" x14ac:dyDescent="0.2">
      <c r="A117" s="35"/>
      <c r="B117" s="20" t="s">
        <v>98</v>
      </c>
      <c r="C117" s="24"/>
      <c r="D117" s="26" t="s">
        <v>45</v>
      </c>
      <c r="E117" s="215"/>
      <c r="F117" s="181"/>
      <c r="G117" s="215">
        <f>E117*F117</f>
        <v>0</v>
      </c>
      <c r="H117" s="215">
        <f>E117+G117</f>
        <v>0</v>
      </c>
    </row>
    <row r="118" spans="1:28" ht="12.6" customHeight="1" x14ac:dyDescent="0.2">
      <c r="A118" s="33"/>
      <c r="B118" s="21"/>
      <c r="C118" s="27" t="s">
        <v>25</v>
      </c>
      <c r="D118" s="28" t="s">
        <v>7</v>
      </c>
      <c r="E118" s="215"/>
      <c r="F118" s="181"/>
      <c r="G118" s="215"/>
      <c r="H118" s="215"/>
    </row>
    <row r="119" spans="1:28" s="17" customFormat="1" ht="12.6" customHeight="1" x14ac:dyDescent="0.2">
      <c r="A119" s="187" t="s">
        <v>180</v>
      </c>
      <c r="B119" s="187"/>
      <c r="C119" s="187"/>
      <c r="D119" s="187"/>
      <c r="E119" s="101">
        <f>SUM(E114:E118)</f>
        <v>0</v>
      </c>
      <c r="F119" s="131"/>
      <c r="G119" s="101">
        <f t="shared" ref="G119:H119" si="44">SUM(G114:G118)</f>
        <v>0</v>
      </c>
      <c r="H119" s="101">
        <f t="shared" si="44"/>
        <v>0</v>
      </c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  <c r="AA119" s="114"/>
      <c r="AB119" s="114"/>
    </row>
    <row r="120" spans="1:28" ht="12.6" customHeight="1" x14ac:dyDescent="0.2">
      <c r="A120" s="36" t="s">
        <v>51</v>
      </c>
      <c r="B120" s="204" t="s">
        <v>102</v>
      </c>
      <c r="C120" s="204"/>
      <c r="D120" s="204"/>
      <c r="E120" s="144" t="s">
        <v>196</v>
      </c>
      <c r="F120" s="145" t="s">
        <v>197</v>
      </c>
      <c r="G120" s="144" t="s">
        <v>198</v>
      </c>
      <c r="H120" s="144" t="s">
        <v>199</v>
      </c>
    </row>
    <row r="121" spans="1:28" ht="12.6" customHeight="1" x14ac:dyDescent="0.2">
      <c r="A121" s="35"/>
      <c r="B121" s="20" t="s">
        <v>96</v>
      </c>
      <c r="C121" s="24"/>
      <c r="D121" s="26" t="s">
        <v>45</v>
      </c>
      <c r="E121" s="215"/>
      <c r="F121" s="181"/>
      <c r="G121" s="215">
        <f>E121*F121</f>
        <v>0</v>
      </c>
      <c r="H121" s="215">
        <f>E121+G121</f>
        <v>0</v>
      </c>
    </row>
    <row r="122" spans="1:28" ht="12.6" customHeight="1" x14ac:dyDescent="0.2">
      <c r="A122" s="33"/>
      <c r="B122" s="21"/>
      <c r="C122" s="27" t="s">
        <v>25</v>
      </c>
      <c r="D122" s="28" t="s">
        <v>7</v>
      </c>
      <c r="E122" s="215"/>
      <c r="F122" s="181"/>
      <c r="G122" s="215"/>
      <c r="H122" s="215"/>
    </row>
    <row r="123" spans="1:28" ht="12.6" customHeight="1" x14ac:dyDescent="0.2">
      <c r="A123" s="32"/>
      <c r="B123" s="5" t="s">
        <v>97</v>
      </c>
      <c r="C123" s="24"/>
      <c r="D123" s="26" t="s">
        <v>45</v>
      </c>
      <c r="E123" s="132"/>
      <c r="F123" s="127"/>
      <c r="G123" s="132">
        <f>E123*F123</f>
        <v>0</v>
      </c>
      <c r="H123" s="132">
        <f>E123+G123</f>
        <v>0</v>
      </c>
    </row>
    <row r="124" spans="1:28" ht="12.6" customHeight="1" x14ac:dyDescent="0.2">
      <c r="A124" s="35"/>
      <c r="B124" s="20" t="s">
        <v>98</v>
      </c>
      <c r="C124" s="24"/>
      <c r="D124" s="26" t="s">
        <v>45</v>
      </c>
      <c r="E124" s="215"/>
      <c r="F124" s="181"/>
      <c r="G124" s="215">
        <f>E124*F124</f>
        <v>0</v>
      </c>
      <c r="H124" s="215">
        <f>E124+G124</f>
        <v>0</v>
      </c>
    </row>
    <row r="125" spans="1:28" ht="12.6" customHeight="1" x14ac:dyDescent="0.2">
      <c r="A125" s="33"/>
      <c r="B125" s="21"/>
      <c r="C125" s="27" t="s">
        <v>25</v>
      </c>
      <c r="D125" s="28" t="s">
        <v>7</v>
      </c>
      <c r="E125" s="215"/>
      <c r="F125" s="181"/>
      <c r="G125" s="215"/>
      <c r="H125" s="215"/>
    </row>
    <row r="126" spans="1:28" s="17" customFormat="1" ht="12.6" customHeight="1" x14ac:dyDescent="0.2">
      <c r="A126" s="187" t="s">
        <v>180</v>
      </c>
      <c r="B126" s="187"/>
      <c r="C126" s="187"/>
      <c r="D126" s="187"/>
      <c r="E126" s="101">
        <f>SUM(E121:E125)</f>
        <v>0</v>
      </c>
      <c r="F126" s="131"/>
      <c r="G126" s="101">
        <f t="shared" ref="G126:H126" si="45">SUM(G121:G125)</f>
        <v>0</v>
      </c>
      <c r="H126" s="101">
        <f t="shared" si="45"/>
        <v>0</v>
      </c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</row>
    <row r="127" spans="1:28" s="13" customFormat="1" ht="12.6" customHeight="1" x14ac:dyDescent="0.2">
      <c r="A127" s="36" t="s">
        <v>52</v>
      </c>
      <c r="B127" s="204" t="s">
        <v>101</v>
      </c>
      <c r="C127" s="204"/>
      <c r="D127" s="204"/>
      <c r="E127" s="144" t="s">
        <v>196</v>
      </c>
      <c r="F127" s="145" t="s">
        <v>197</v>
      </c>
      <c r="G127" s="144" t="s">
        <v>198</v>
      </c>
      <c r="H127" s="144" t="s">
        <v>199</v>
      </c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</row>
    <row r="128" spans="1:28" ht="12.6" customHeight="1" x14ac:dyDescent="0.2">
      <c r="A128" s="35"/>
      <c r="B128" s="20" t="s">
        <v>96</v>
      </c>
      <c r="C128" s="24"/>
      <c r="D128" s="26" t="s">
        <v>45</v>
      </c>
      <c r="E128" s="215"/>
      <c r="F128" s="181"/>
      <c r="G128" s="215">
        <f>E128*F128</f>
        <v>0</v>
      </c>
      <c r="H128" s="215">
        <f>E128+G128</f>
        <v>0</v>
      </c>
    </row>
    <row r="129" spans="1:28" ht="12.6" customHeight="1" x14ac:dyDescent="0.2">
      <c r="A129" s="33"/>
      <c r="B129" s="21"/>
      <c r="C129" s="27" t="s">
        <v>25</v>
      </c>
      <c r="D129" s="28" t="s">
        <v>7</v>
      </c>
      <c r="E129" s="215"/>
      <c r="F129" s="181"/>
      <c r="G129" s="215"/>
      <c r="H129" s="215"/>
    </row>
    <row r="130" spans="1:28" ht="12.6" customHeight="1" x14ac:dyDescent="0.2">
      <c r="A130" s="32"/>
      <c r="B130" s="5" t="s">
        <v>97</v>
      </c>
      <c r="C130" s="24"/>
      <c r="D130" s="26" t="s">
        <v>45</v>
      </c>
      <c r="E130" s="132"/>
      <c r="F130" s="127"/>
      <c r="G130" s="132">
        <f>E130*F130</f>
        <v>0</v>
      </c>
      <c r="H130" s="132">
        <f>E130+G130</f>
        <v>0</v>
      </c>
    </row>
    <row r="131" spans="1:28" ht="12.6" customHeight="1" x14ac:dyDescent="0.2">
      <c r="A131" s="35"/>
      <c r="B131" s="20" t="s">
        <v>98</v>
      </c>
      <c r="C131" s="24"/>
      <c r="D131" s="26" t="s">
        <v>45</v>
      </c>
      <c r="E131" s="215"/>
      <c r="F131" s="181"/>
      <c r="G131" s="215">
        <f>E131*F131</f>
        <v>0</v>
      </c>
      <c r="H131" s="215">
        <f>E131+G131</f>
        <v>0</v>
      </c>
    </row>
    <row r="132" spans="1:28" ht="12.6" customHeight="1" x14ac:dyDescent="0.2">
      <c r="A132" s="33"/>
      <c r="B132" s="21"/>
      <c r="C132" s="27" t="s">
        <v>25</v>
      </c>
      <c r="D132" s="28" t="s">
        <v>7</v>
      </c>
      <c r="E132" s="215"/>
      <c r="F132" s="181"/>
      <c r="G132" s="215"/>
      <c r="H132" s="215"/>
    </row>
    <row r="133" spans="1:28" s="17" customFormat="1" ht="12.6" customHeight="1" x14ac:dyDescent="0.2">
      <c r="A133" s="187" t="s">
        <v>180</v>
      </c>
      <c r="B133" s="187"/>
      <c r="C133" s="187"/>
      <c r="D133" s="187"/>
      <c r="E133" s="101">
        <f>SUM(E128:E132)</f>
        <v>0</v>
      </c>
      <c r="F133" s="131"/>
      <c r="G133" s="101">
        <f t="shared" ref="G133:H133" si="46">SUM(G128:G132)</f>
        <v>0</v>
      </c>
      <c r="H133" s="101">
        <f t="shared" si="46"/>
        <v>0</v>
      </c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</row>
    <row r="134" spans="1:28" s="13" customFormat="1" ht="12.6" customHeight="1" x14ac:dyDescent="0.2">
      <c r="A134" s="51" t="s">
        <v>53</v>
      </c>
      <c r="B134" s="209" t="s">
        <v>105</v>
      </c>
      <c r="C134" s="209"/>
      <c r="D134" s="209"/>
      <c r="E134" s="22" t="s">
        <v>196</v>
      </c>
      <c r="F134" s="146" t="s">
        <v>197</v>
      </c>
      <c r="G134" s="22" t="s">
        <v>198</v>
      </c>
      <c r="H134" s="22" t="s">
        <v>199</v>
      </c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</row>
    <row r="135" spans="1:28" ht="12.6" customHeight="1" x14ac:dyDescent="0.2">
      <c r="A135" s="35"/>
      <c r="B135" s="20" t="s">
        <v>94</v>
      </c>
      <c r="C135" s="24"/>
      <c r="D135" s="26" t="s">
        <v>69</v>
      </c>
      <c r="E135" s="176"/>
      <c r="F135" s="177"/>
      <c r="G135" s="176">
        <f>E135*F135</f>
        <v>0</v>
      </c>
      <c r="H135" s="176">
        <f>E135+G135</f>
        <v>0</v>
      </c>
    </row>
    <row r="136" spans="1:28" ht="12.6" customHeight="1" x14ac:dyDescent="0.2">
      <c r="A136" s="32"/>
      <c r="B136" s="45"/>
      <c r="C136" s="24">
        <v>2866726</v>
      </c>
      <c r="D136" s="26" t="s">
        <v>179</v>
      </c>
      <c r="E136" s="176"/>
      <c r="F136" s="177"/>
      <c r="G136" s="176"/>
      <c r="H136" s="176"/>
    </row>
    <row r="137" spans="1:28" ht="12.6" customHeight="1" x14ac:dyDescent="0.2">
      <c r="A137" s="33"/>
      <c r="B137" s="21"/>
      <c r="C137" s="24" t="s">
        <v>26</v>
      </c>
      <c r="D137" s="26" t="s">
        <v>8</v>
      </c>
      <c r="E137" s="176"/>
      <c r="F137" s="177"/>
      <c r="G137" s="176"/>
      <c r="H137" s="176"/>
    </row>
    <row r="138" spans="1:28" s="17" customFormat="1" ht="12.6" customHeight="1" x14ac:dyDescent="0.2">
      <c r="A138" s="187" t="s">
        <v>180</v>
      </c>
      <c r="B138" s="187"/>
      <c r="C138" s="187"/>
      <c r="D138" s="187"/>
      <c r="E138" s="134">
        <f>SUM(E135:E137)</f>
        <v>0</v>
      </c>
      <c r="F138" s="126"/>
      <c r="G138" s="134">
        <f>SUM(G135:G137)</f>
        <v>0</v>
      </c>
      <c r="H138" s="134">
        <f>SUM(H135:H137)</f>
        <v>0</v>
      </c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  <c r="AA138" s="114"/>
      <c r="AB138" s="114"/>
    </row>
    <row r="139" spans="1:28" s="14" customFormat="1" ht="12.6" customHeight="1" x14ac:dyDescent="0.2">
      <c r="A139" s="51" t="s">
        <v>54</v>
      </c>
      <c r="B139" s="209" t="s">
        <v>106</v>
      </c>
      <c r="C139" s="209"/>
      <c r="D139" s="209"/>
      <c r="E139" s="22" t="s">
        <v>196</v>
      </c>
      <c r="F139" s="146" t="s">
        <v>197</v>
      </c>
      <c r="G139" s="22" t="s">
        <v>198</v>
      </c>
      <c r="H139" s="22" t="s">
        <v>199</v>
      </c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</row>
    <row r="140" spans="1:28" ht="12.6" customHeight="1" x14ac:dyDescent="0.2">
      <c r="A140" s="35"/>
      <c r="B140" s="20" t="s">
        <v>94</v>
      </c>
      <c r="C140" s="24"/>
      <c r="D140" s="26" t="s">
        <v>69</v>
      </c>
      <c r="E140" s="176"/>
      <c r="F140" s="177"/>
      <c r="G140" s="176">
        <f>E140*F140</f>
        <v>0</v>
      </c>
      <c r="H140" s="176">
        <f>E140+G140</f>
        <v>0</v>
      </c>
    </row>
    <row r="141" spans="1:28" ht="12.6" customHeight="1" x14ac:dyDescent="0.2">
      <c r="A141" s="32"/>
      <c r="B141" s="45"/>
      <c r="C141" s="24">
        <v>2866726</v>
      </c>
      <c r="D141" s="26" t="s">
        <v>179</v>
      </c>
      <c r="E141" s="176"/>
      <c r="F141" s="177"/>
      <c r="G141" s="176"/>
      <c r="H141" s="176"/>
    </row>
    <row r="142" spans="1:28" ht="12.6" customHeight="1" x14ac:dyDescent="0.2">
      <c r="A142" s="33"/>
      <c r="B142" s="21"/>
      <c r="C142" s="24" t="s">
        <v>26</v>
      </c>
      <c r="D142" s="26" t="s">
        <v>8</v>
      </c>
      <c r="E142" s="176"/>
      <c r="F142" s="177"/>
      <c r="G142" s="176"/>
      <c r="H142" s="176"/>
    </row>
    <row r="143" spans="1:28" s="17" customFormat="1" ht="12.6" customHeight="1" x14ac:dyDescent="0.2">
      <c r="A143" s="187" t="s">
        <v>180</v>
      </c>
      <c r="B143" s="187"/>
      <c r="C143" s="187"/>
      <c r="D143" s="187"/>
      <c r="E143" s="134">
        <f>SUM(E140:E142)</f>
        <v>0</v>
      </c>
      <c r="F143" s="126">
        <f>SUM(F140:F142)</f>
        <v>0</v>
      </c>
      <c r="G143" s="134">
        <f>SUM(G140:G142)</f>
        <v>0</v>
      </c>
      <c r="H143" s="134">
        <f>SUM(H140:H142)</f>
        <v>0</v>
      </c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  <c r="AA143" s="114"/>
      <c r="AB143" s="114"/>
    </row>
    <row r="144" spans="1:28" s="13" customFormat="1" ht="12.6" customHeight="1" x14ac:dyDescent="0.2">
      <c r="A144" s="51" t="s">
        <v>55</v>
      </c>
      <c r="B144" s="209" t="s">
        <v>107</v>
      </c>
      <c r="C144" s="209"/>
      <c r="D144" s="209"/>
      <c r="E144" s="22" t="s">
        <v>196</v>
      </c>
      <c r="F144" s="146" t="s">
        <v>197</v>
      </c>
      <c r="G144" s="22" t="s">
        <v>198</v>
      </c>
      <c r="H144" s="22" t="s">
        <v>199</v>
      </c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</row>
    <row r="145" spans="1:28" ht="12.6" customHeight="1" x14ac:dyDescent="0.2">
      <c r="A145" s="35"/>
      <c r="B145" s="20" t="s">
        <v>94</v>
      </c>
      <c r="C145" s="24"/>
      <c r="D145" s="26" t="s">
        <v>69</v>
      </c>
      <c r="E145" s="176"/>
      <c r="F145" s="177"/>
      <c r="G145" s="176">
        <f>E145*F145</f>
        <v>0</v>
      </c>
      <c r="H145" s="176">
        <f>E145+G145</f>
        <v>0</v>
      </c>
    </row>
    <row r="146" spans="1:28" ht="12.6" customHeight="1" x14ac:dyDescent="0.2">
      <c r="A146" s="32"/>
      <c r="B146" s="45"/>
      <c r="C146" s="24">
        <v>2866726</v>
      </c>
      <c r="D146" s="26" t="s">
        <v>179</v>
      </c>
      <c r="E146" s="176"/>
      <c r="F146" s="177"/>
      <c r="G146" s="176"/>
      <c r="H146" s="176"/>
    </row>
    <row r="147" spans="1:28" ht="12.6" customHeight="1" x14ac:dyDescent="0.2">
      <c r="A147" s="33"/>
      <c r="B147" s="21"/>
      <c r="C147" s="24" t="s">
        <v>26</v>
      </c>
      <c r="D147" s="26" t="s">
        <v>8</v>
      </c>
      <c r="E147" s="176"/>
      <c r="F147" s="177"/>
      <c r="G147" s="176"/>
      <c r="H147" s="176"/>
    </row>
    <row r="148" spans="1:28" s="17" customFormat="1" ht="12.6" customHeight="1" x14ac:dyDescent="0.2">
      <c r="A148" s="187" t="s">
        <v>180</v>
      </c>
      <c r="B148" s="187"/>
      <c r="C148" s="187"/>
      <c r="D148" s="187"/>
      <c r="E148" s="134">
        <f>SUM(E145:E147)</f>
        <v>0</v>
      </c>
      <c r="F148" s="126"/>
      <c r="G148" s="134">
        <f>SUM(G145:G147)</f>
        <v>0</v>
      </c>
      <c r="H148" s="134">
        <f>SUM(H145:H147)</f>
        <v>0</v>
      </c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  <c r="AA148" s="114"/>
      <c r="AB148" s="114"/>
    </row>
    <row r="149" spans="1:28" s="17" customFormat="1" ht="12.6" customHeight="1" x14ac:dyDescent="0.2">
      <c r="A149" s="51" t="s">
        <v>56</v>
      </c>
      <c r="B149" s="209" t="s">
        <v>108</v>
      </c>
      <c r="C149" s="209"/>
      <c r="D149" s="209"/>
      <c r="E149" s="22" t="s">
        <v>196</v>
      </c>
      <c r="F149" s="146" t="s">
        <v>197</v>
      </c>
      <c r="G149" s="22" t="s">
        <v>198</v>
      </c>
      <c r="H149" s="22" t="s">
        <v>199</v>
      </c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  <c r="AA149" s="114"/>
      <c r="AB149" s="114"/>
    </row>
    <row r="150" spans="1:28" s="17" customFormat="1" ht="12.6" customHeight="1" x14ac:dyDescent="0.2">
      <c r="A150" s="35"/>
      <c r="B150" s="20" t="s">
        <v>94</v>
      </c>
      <c r="C150" s="24"/>
      <c r="D150" s="26" t="s">
        <v>69</v>
      </c>
      <c r="E150" s="176"/>
      <c r="F150" s="177"/>
      <c r="G150" s="176">
        <f>E150*F150</f>
        <v>0</v>
      </c>
      <c r="H150" s="176">
        <f>E150+G150</f>
        <v>0</v>
      </c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  <c r="AA150" s="114"/>
      <c r="AB150" s="114"/>
    </row>
    <row r="151" spans="1:28" s="17" customFormat="1" ht="12.6" customHeight="1" x14ac:dyDescent="0.2">
      <c r="A151" s="32"/>
      <c r="B151" s="45"/>
      <c r="C151" s="24">
        <v>2866726</v>
      </c>
      <c r="D151" s="26" t="s">
        <v>179</v>
      </c>
      <c r="E151" s="176"/>
      <c r="F151" s="177"/>
      <c r="G151" s="176"/>
      <c r="H151" s="176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  <c r="AA151" s="114"/>
      <c r="AB151" s="114"/>
    </row>
    <row r="152" spans="1:28" s="17" customFormat="1" ht="12.6" customHeight="1" x14ac:dyDescent="0.2">
      <c r="A152" s="33"/>
      <c r="B152" s="21"/>
      <c r="C152" s="24" t="s">
        <v>26</v>
      </c>
      <c r="D152" s="26" t="s">
        <v>8</v>
      </c>
      <c r="E152" s="176"/>
      <c r="F152" s="177"/>
      <c r="G152" s="176"/>
      <c r="H152" s="176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  <c r="AA152" s="114"/>
      <c r="AB152" s="114"/>
    </row>
    <row r="153" spans="1:28" s="17" customFormat="1" ht="12.6" customHeight="1" x14ac:dyDescent="0.2">
      <c r="A153" s="202" t="s">
        <v>180</v>
      </c>
      <c r="B153" s="202"/>
      <c r="C153" s="202"/>
      <c r="D153" s="202"/>
      <c r="E153" s="134">
        <f>SUM(E150:E152)</f>
        <v>0</v>
      </c>
      <c r="F153" s="126"/>
      <c r="G153" s="134">
        <f>SUM(G150:G152)</f>
        <v>0</v>
      </c>
      <c r="H153" s="134">
        <f>SUM(H150:H152)</f>
        <v>0</v>
      </c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  <c r="AA153" s="114"/>
      <c r="AB153" s="114"/>
    </row>
    <row r="154" spans="1:28" s="15" customFormat="1" ht="12.6" customHeight="1" x14ac:dyDescent="0.2">
      <c r="A154" s="51" t="s">
        <v>57</v>
      </c>
      <c r="B154" s="209" t="s">
        <v>109</v>
      </c>
      <c r="C154" s="209"/>
      <c r="D154" s="209"/>
      <c r="E154" s="22" t="s">
        <v>196</v>
      </c>
      <c r="F154" s="146" t="s">
        <v>197</v>
      </c>
      <c r="G154" s="22" t="s">
        <v>198</v>
      </c>
      <c r="H154" s="22" t="s">
        <v>199</v>
      </c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</row>
    <row r="155" spans="1:28" s="16" customFormat="1" ht="12.6" customHeight="1" x14ac:dyDescent="0.2">
      <c r="A155" s="32"/>
      <c r="B155" s="45" t="s">
        <v>70</v>
      </c>
      <c r="C155" s="102"/>
      <c r="D155" s="30" t="s">
        <v>69</v>
      </c>
      <c r="E155" s="176"/>
      <c r="F155" s="177"/>
      <c r="G155" s="176">
        <f>E155*F155</f>
        <v>0</v>
      </c>
      <c r="H155" s="176">
        <f>E155+G155</f>
        <v>0</v>
      </c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  <c r="AA155" s="113"/>
      <c r="AB155" s="113"/>
    </row>
    <row r="156" spans="1:28" s="16" customFormat="1" ht="12.6" customHeight="1" x14ac:dyDescent="0.2">
      <c r="A156" s="32"/>
      <c r="B156" s="45"/>
      <c r="C156" s="24">
        <v>2866726</v>
      </c>
      <c r="D156" s="26" t="s">
        <v>179</v>
      </c>
      <c r="E156" s="176"/>
      <c r="F156" s="177"/>
      <c r="G156" s="176"/>
      <c r="H156" s="176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  <c r="AA156" s="113"/>
      <c r="AB156" s="113"/>
    </row>
    <row r="157" spans="1:28" s="16" customFormat="1" ht="12.6" customHeight="1" x14ac:dyDescent="0.2">
      <c r="A157" s="32"/>
      <c r="B157" s="45"/>
      <c r="C157" s="24" t="s">
        <v>26</v>
      </c>
      <c r="D157" s="26" t="s">
        <v>8</v>
      </c>
      <c r="E157" s="176"/>
      <c r="F157" s="177"/>
      <c r="G157" s="176"/>
      <c r="H157" s="176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13"/>
      <c r="AB157" s="113"/>
    </row>
    <row r="158" spans="1:28" s="16" customFormat="1" ht="12.6" customHeight="1" x14ac:dyDescent="0.2">
      <c r="A158" s="35"/>
      <c r="B158" s="20" t="s">
        <v>99</v>
      </c>
      <c r="C158" s="24"/>
      <c r="D158" s="26" t="s">
        <v>69</v>
      </c>
      <c r="E158" s="176"/>
      <c r="F158" s="177"/>
      <c r="G158" s="176">
        <f>E158*F158</f>
        <v>0</v>
      </c>
      <c r="H158" s="176">
        <f>E158+G158</f>
        <v>0</v>
      </c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  <c r="AA158" s="113"/>
      <c r="AB158" s="113"/>
    </row>
    <row r="159" spans="1:28" s="16" customFormat="1" ht="12.6" customHeight="1" x14ac:dyDescent="0.2">
      <c r="A159" s="32"/>
      <c r="B159" s="45"/>
      <c r="C159" s="24">
        <v>2866726</v>
      </c>
      <c r="D159" s="26" t="s">
        <v>179</v>
      </c>
      <c r="E159" s="176"/>
      <c r="F159" s="177"/>
      <c r="G159" s="176"/>
      <c r="H159" s="176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  <c r="AA159" s="113"/>
      <c r="AB159" s="113"/>
    </row>
    <row r="160" spans="1:28" s="16" customFormat="1" ht="12.6" customHeight="1" x14ac:dyDescent="0.2">
      <c r="A160" s="33"/>
      <c r="B160" s="21"/>
      <c r="C160" s="24" t="s">
        <v>26</v>
      </c>
      <c r="D160" s="26" t="s">
        <v>8</v>
      </c>
      <c r="E160" s="176"/>
      <c r="F160" s="177"/>
      <c r="G160" s="176"/>
      <c r="H160" s="176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  <c r="AA160" s="113"/>
      <c r="AB160" s="113"/>
    </row>
    <row r="161" spans="1:28" s="17" customFormat="1" ht="12.6" customHeight="1" x14ac:dyDescent="0.2">
      <c r="A161" s="187" t="s">
        <v>180</v>
      </c>
      <c r="B161" s="187"/>
      <c r="C161" s="187"/>
      <c r="D161" s="187"/>
      <c r="E161" s="134">
        <f>SUM(E155:E160)</f>
        <v>0</v>
      </c>
      <c r="F161" s="126"/>
      <c r="G161" s="134">
        <f t="shared" ref="G161:H161" si="47">SUM(G155:G160)</f>
        <v>0</v>
      </c>
      <c r="H161" s="134">
        <f t="shared" si="47"/>
        <v>0</v>
      </c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  <c r="AA161" s="114"/>
      <c r="AB161" s="114"/>
    </row>
    <row r="162" spans="1:28" s="16" customFormat="1" ht="12.6" customHeight="1" x14ac:dyDescent="0.2">
      <c r="A162" s="51" t="s">
        <v>58</v>
      </c>
      <c r="B162" s="209" t="s">
        <v>110</v>
      </c>
      <c r="C162" s="209"/>
      <c r="D162" s="209"/>
      <c r="E162" s="22" t="s">
        <v>196</v>
      </c>
      <c r="F162" s="146" t="s">
        <v>197</v>
      </c>
      <c r="G162" s="22" t="s">
        <v>198</v>
      </c>
      <c r="H162" s="22" t="s">
        <v>199</v>
      </c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3"/>
      <c r="AB162" s="113"/>
    </row>
    <row r="163" spans="1:28" s="16" customFormat="1" ht="12.6" customHeight="1" x14ac:dyDescent="0.2">
      <c r="A163" s="32"/>
      <c r="B163" s="45" t="s">
        <v>70</v>
      </c>
      <c r="C163" s="24"/>
      <c r="D163" s="26" t="s">
        <v>69</v>
      </c>
      <c r="E163" s="176"/>
      <c r="F163" s="177"/>
      <c r="G163" s="176">
        <f>E163*F163</f>
        <v>0</v>
      </c>
      <c r="H163" s="176">
        <f>E163+G163</f>
        <v>0</v>
      </c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  <c r="AA163" s="113"/>
      <c r="AB163" s="113"/>
    </row>
    <row r="164" spans="1:28" s="16" customFormat="1" ht="12.6" customHeight="1" x14ac:dyDescent="0.2">
      <c r="A164" s="32"/>
      <c r="B164" s="45"/>
      <c r="C164" s="24">
        <v>2866726</v>
      </c>
      <c r="D164" s="26" t="s">
        <v>179</v>
      </c>
      <c r="E164" s="176"/>
      <c r="F164" s="177"/>
      <c r="G164" s="176"/>
      <c r="H164" s="176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13"/>
      <c r="AB164" s="113"/>
    </row>
    <row r="165" spans="1:28" s="16" customFormat="1" ht="12.6" customHeight="1" x14ac:dyDescent="0.2">
      <c r="A165" s="32"/>
      <c r="B165" s="45"/>
      <c r="C165" s="24" t="s">
        <v>26</v>
      </c>
      <c r="D165" s="26" t="s">
        <v>8</v>
      </c>
      <c r="E165" s="176"/>
      <c r="F165" s="177"/>
      <c r="G165" s="176"/>
      <c r="H165" s="176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  <c r="AB165" s="113"/>
    </row>
    <row r="166" spans="1:28" s="16" customFormat="1" ht="12.6" customHeight="1" x14ac:dyDescent="0.2">
      <c r="A166" s="35"/>
      <c r="B166" s="20" t="s">
        <v>99</v>
      </c>
      <c r="C166" s="24"/>
      <c r="D166" s="26" t="s">
        <v>69</v>
      </c>
      <c r="E166" s="176"/>
      <c r="F166" s="177"/>
      <c r="G166" s="176">
        <f>E166*F166</f>
        <v>0</v>
      </c>
      <c r="H166" s="176">
        <f>E166+G166</f>
        <v>0</v>
      </c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  <c r="AA166" s="113"/>
      <c r="AB166" s="113"/>
    </row>
    <row r="167" spans="1:28" s="16" customFormat="1" ht="12.6" customHeight="1" x14ac:dyDescent="0.2">
      <c r="A167" s="32"/>
      <c r="B167" s="45"/>
      <c r="C167" s="24">
        <v>2866726</v>
      </c>
      <c r="D167" s="26" t="s">
        <v>179</v>
      </c>
      <c r="E167" s="176"/>
      <c r="F167" s="177"/>
      <c r="G167" s="176"/>
      <c r="H167" s="176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13"/>
      <c r="AB167" s="113"/>
    </row>
    <row r="168" spans="1:28" s="16" customFormat="1" ht="12.6" customHeight="1" x14ac:dyDescent="0.2">
      <c r="A168" s="33"/>
      <c r="B168" s="21"/>
      <c r="C168" s="24" t="s">
        <v>26</v>
      </c>
      <c r="D168" s="26" t="s">
        <v>8</v>
      </c>
      <c r="E168" s="176"/>
      <c r="F168" s="177"/>
      <c r="G168" s="176"/>
      <c r="H168" s="176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  <c r="AA168" s="113"/>
      <c r="AB168" s="113"/>
    </row>
    <row r="169" spans="1:28" s="17" customFormat="1" ht="12.6" customHeight="1" x14ac:dyDescent="0.2">
      <c r="A169" s="187" t="s">
        <v>180</v>
      </c>
      <c r="B169" s="187"/>
      <c r="C169" s="187"/>
      <c r="D169" s="187"/>
      <c r="E169" s="134">
        <f>SUM(E163:E168)</f>
        <v>0</v>
      </c>
      <c r="F169" s="126"/>
      <c r="G169" s="134">
        <f t="shared" ref="G169:H169" si="48">SUM(G163:G168)</f>
        <v>0</v>
      </c>
      <c r="H169" s="134">
        <f t="shared" si="48"/>
        <v>0</v>
      </c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  <c r="AA169" s="114"/>
      <c r="AB169" s="114"/>
    </row>
    <row r="170" spans="1:28" s="16" customFormat="1" ht="26.25" customHeight="1" x14ac:dyDescent="0.2">
      <c r="A170" s="51" t="s">
        <v>59</v>
      </c>
      <c r="B170" s="209" t="s">
        <v>111</v>
      </c>
      <c r="C170" s="209"/>
      <c r="D170" s="209"/>
      <c r="E170" s="22" t="s">
        <v>196</v>
      </c>
      <c r="F170" s="146" t="s">
        <v>197</v>
      </c>
      <c r="G170" s="22" t="s">
        <v>198</v>
      </c>
      <c r="H170" s="22" t="s">
        <v>199</v>
      </c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  <c r="AA170" s="113"/>
      <c r="AB170" s="113"/>
    </row>
    <row r="171" spans="1:28" s="16" customFormat="1" ht="12.6" customHeight="1" x14ac:dyDescent="0.2">
      <c r="A171" s="35"/>
      <c r="B171" s="20" t="s">
        <v>84</v>
      </c>
      <c r="C171" s="27"/>
      <c r="D171" s="28" t="s">
        <v>69</v>
      </c>
      <c r="E171" s="176"/>
      <c r="F171" s="177"/>
      <c r="G171" s="176">
        <f>E171*F171</f>
        <v>0</v>
      </c>
      <c r="H171" s="176">
        <f>E171+G171</f>
        <v>0</v>
      </c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  <c r="AA171" s="113"/>
      <c r="AB171" s="113"/>
    </row>
    <row r="172" spans="1:28" s="16" customFormat="1" ht="12.6" customHeight="1" x14ac:dyDescent="0.2">
      <c r="A172" s="32"/>
      <c r="B172" s="45"/>
      <c r="C172" s="24">
        <v>2866726</v>
      </c>
      <c r="D172" s="26" t="s">
        <v>179</v>
      </c>
      <c r="E172" s="176"/>
      <c r="F172" s="177"/>
      <c r="G172" s="176"/>
      <c r="H172" s="176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  <c r="AA172" s="113"/>
      <c r="AB172" s="113"/>
    </row>
    <row r="173" spans="1:28" s="16" customFormat="1" ht="12.6" customHeight="1" x14ac:dyDescent="0.2">
      <c r="A173" s="33"/>
      <c r="B173" s="21"/>
      <c r="C173" s="24" t="s">
        <v>26</v>
      </c>
      <c r="D173" s="30" t="s">
        <v>8</v>
      </c>
      <c r="E173" s="176"/>
      <c r="F173" s="177"/>
      <c r="G173" s="176"/>
      <c r="H173" s="176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  <c r="AA173" s="113"/>
      <c r="AB173" s="113"/>
    </row>
    <row r="174" spans="1:28" s="17" customFormat="1" ht="12.6" customHeight="1" x14ac:dyDescent="0.2">
      <c r="A174" s="187" t="s">
        <v>180</v>
      </c>
      <c r="B174" s="187"/>
      <c r="C174" s="187"/>
      <c r="D174" s="187"/>
      <c r="E174" s="101">
        <f>E171</f>
        <v>0</v>
      </c>
      <c r="F174" s="131"/>
      <c r="G174" s="101">
        <f t="shared" ref="G174:H174" si="49">G171</f>
        <v>0</v>
      </c>
      <c r="H174" s="101">
        <f t="shared" si="49"/>
        <v>0</v>
      </c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  <c r="AA174" s="114"/>
      <c r="AB174" s="114"/>
    </row>
    <row r="175" spans="1:28" s="13" customFormat="1" ht="12.6" customHeight="1" x14ac:dyDescent="0.2">
      <c r="A175" s="158" t="s">
        <v>60</v>
      </c>
      <c r="B175" s="212" t="s">
        <v>135</v>
      </c>
      <c r="C175" s="212"/>
      <c r="D175" s="212"/>
      <c r="E175" s="159" t="s">
        <v>196</v>
      </c>
      <c r="F175" s="160" t="s">
        <v>197</v>
      </c>
      <c r="G175" s="159" t="s">
        <v>198</v>
      </c>
      <c r="H175" s="159" t="s">
        <v>199</v>
      </c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</row>
    <row r="176" spans="1:28" s="2" customFormat="1" ht="12.6" customHeight="1" x14ac:dyDescent="0.2">
      <c r="A176" s="32"/>
      <c r="B176" s="45" t="s">
        <v>72</v>
      </c>
      <c r="C176" s="24"/>
      <c r="D176" s="26" t="s">
        <v>46</v>
      </c>
      <c r="E176" s="215"/>
      <c r="F176" s="181"/>
      <c r="G176" s="215">
        <f>E176*F176</f>
        <v>0</v>
      </c>
      <c r="H176" s="215">
        <f>E176+G176</f>
        <v>0</v>
      </c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</row>
    <row r="177" spans="1:28" s="2" customFormat="1" ht="12.6" customHeight="1" x14ac:dyDescent="0.2">
      <c r="A177" s="32"/>
      <c r="B177" s="10"/>
      <c r="C177" s="24">
        <v>6870846</v>
      </c>
      <c r="D177" s="26" t="s">
        <v>3</v>
      </c>
      <c r="E177" s="215"/>
      <c r="F177" s="181"/>
      <c r="G177" s="215"/>
      <c r="H177" s="215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</row>
    <row r="178" spans="1:28" s="2" customFormat="1" ht="12.6" customHeight="1" x14ac:dyDescent="0.2">
      <c r="A178" s="34"/>
      <c r="B178" s="25" t="s">
        <v>93</v>
      </c>
      <c r="C178" s="24"/>
      <c r="D178" s="26" t="s">
        <v>46</v>
      </c>
      <c r="E178" s="132"/>
      <c r="F178" s="127"/>
      <c r="G178" s="132">
        <f>E178*F178</f>
        <v>0</v>
      </c>
      <c r="H178" s="132">
        <f>E178+G178</f>
        <v>0</v>
      </c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</row>
    <row r="179" spans="1:28" s="2" customFormat="1" ht="12.6" customHeight="1" x14ac:dyDescent="0.2">
      <c r="A179" s="35"/>
      <c r="B179" s="20" t="s">
        <v>73</v>
      </c>
      <c r="C179" s="24"/>
      <c r="D179" s="26" t="s">
        <v>46</v>
      </c>
      <c r="E179" s="176"/>
      <c r="F179" s="177"/>
      <c r="G179" s="176">
        <f>E179*F179</f>
        <v>0</v>
      </c>
      <c r="H179" s="176">
        <f>E179+G179</f>
        <v>0</v>
      </c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</row>
    <row r="180" spans="1:28" s="2" customFormat="1" ht="12.6" customHeight="1" x14ac:dyDescent="0.2">
      <c r="A180" s="32"/>
      <c r="B180" s="10"/>
      <c r="C180" s="24">
        <v>6870846</v>
      </c>
      <c r="D180" s="26" t="s">
        <v>3</v>
      </c>
      <c r="E180" s="176"/>
      <c r="F180" s="177"/>
      <c r="G180" s="176"/>
      <c r="H180" s="176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</row>
    <row r="181" spans="1:28" s="2" customFormat="1" ht="12.6" customHeight="1" x14ac:dyDescent="0.2">
      <c r="A181" s="32"/>
      <c r="B181" s="10"/>
      <c r="C181" s="24" t="s">
        <v>20</v>
      </c>
      <c r="D181" s="26" t="s">
        <v>4</v>
      </c>
      <c r="E181" s="176"/>
      <c r="F181" s="177"/>
      <c r="G181" s="176"/>
      <c r="H181" s="176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</row>
    <row r="182" spans="1:28" s="2" customFormat="1" ht="12.6" customHeight="1" x14ac:dyDescent="0.2">
      <c r="A182" s="32"/>
      <c r="B182" s="10"/>
      <c r="C182" s="24">
        <v>6870522</v>
      </c>
      <c r="D182" s="26" t="s">
        <v>165</v>
      </c>
      <c r="E182" s="176"/>
      <c r="F182" s="177"/>
      <c r="G182" s="176"/>
      <c r="H182" s="176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</row>
    <row r="183" spans="1:28" s="2" customFormat="1" ht="12.6" customHeight="1" x14ac:dyDescent="0.2">
      <c r="A183" s="32"/>
      <c r="B183" s="10"/>
      <c r="C183" s="24">
        <v>6870529</v>
      </c>
      <c r="D183" s="26" t="s">
        <v>5</v>
      </c>
      <c r="E183" s="176"/>
      <c r="F183" s="177"/>
      <c r="G183" s="176"/>
      <c r="H183" s="176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</row>
    <row r="184" spans="1:28" s="2" customFormat="1" ht="12.6" customHeight="1" x14ac:dyDescent="0.2">
      <c r="A184" s="33"/>
      <c r="B184" s="23"/>
      <c r="C184" s="24" t="s">
        <v>24</v>
      </c>
      <c r="D184" s="26" t="s">
        <v>6</v>
      </c>
      <c r="E184" s="176"/>
      <c r="F184" s="177"/>
      <c r="G184" s="176"/>
      <c r="H184" s="176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</row>
    <row r="185" spans="1:28" s="2" customFormat="1" ht="12.6" customHeight="1" x14ac:dyDescent="0.2">
      <c r="A185" s="34"/>
      <c r="B185" s="25" t="s">
        <v>94</v>
      </c>
      <c r="C185" s="37"/>
      <c r="D185" s="12" t="s">
        <v>46</v>
      </c>
      <c r="E185" s="132"/>
      <c r="F185" s="127"/>
      <c r="G185" s="132">
        <f>E185*F185</f>
        <v>0</v>
      </c>
      <c r="H185" s="132">
        <f>E185+G185</f>
        <v>0</v>
      </c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</row>
    <row r="186" spans="1:28" s="2" customFormat="1" ht="12.6" customHeight="1" x14ac:dyDescent="0.2">
      <c r="A186" s="32"/>
      <c r="B186" s="45" t="s">
        <v>95</v>
      </c>
      <c r="C186" s="24"/>
      <c r="D186" s="26" t="s">
        <v>46</v>
      </c>
      <c r="E186" s="215"/>
      <c r="F186" s="181"/>
      <c r="G186" s="215">
        <f>E186*F186</f>
        <v>0</v>
      </c>
      <c r="H186" s="215">
        <f>E186+G186</f>
        <v>0</v>
      </c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</row>
    <row r="187" spans="1:28" s="2" customFormat="1" ht="12.6" customHeight="1" x14ac:dyDescent="0.2">
      <c r="A187" s="32"/>
      <c r="B187" s="10"/>
      <c r="C187" s="24">
        <v>6870846</v>
      </c>
      <c r="D187" s="26" t="s">
        <v>3</v>
      </c>
      <c r="E187" s="215"/>
      <c r="F187" s="181"/>
      <c r="G187" s="215"/>
      <c r="H187" s="215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</row>
    <row r="188" spans="1:28" s="2" customFormat="1" ht="12.6" customHeight="1" x14ac:dyDescent="0.2">
      <c r="A188" s="34"/>
      <c r="B188" s="25" t="s">
        <v>181</v>
      </c>
      <c r="C188" s="24"/>
      <c r="D188" s="26" t="s">
        <v>46</v>
      </c>
      <c r="E188" s="132"/>
      <c r="F188" s="127"/>
      <c r="G188" s="132">
        <f>E188*F188</f>
        <v>0</v>
      </c>
      <c r="H188" s="132">
        <f>E188+G188</f>
        <v>0</v>
      </c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</row>
    <row r="189" spans="1:28" s="2" customFormat="1" ht="12.6" customHeight="1" x14ac:dyDescent="0.2">
      <c r="A189" s="187" t="s">
        <v>180</v>
      </c>
      <c r="B189" s="187"/>
      <c r="C189" s="187"/>
      <c r="D189" s="187"/>
      <c r="E189" s="101">
        <f>SUM(E176:E188)</f>
        <v>0</v>
      </c>
      <c r="F189" s="131"/>
      <c r="G189" s="101">
        <f t="shared" ref="G189:H189" si="50">SUM(G176:G188)</f>
        <v>0</v>
      </c>
      <c r="H189" s="101">
        <f t="shared" si="50"/>
        <v>0</v>
      </c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</row>
    <row r="190" spans="1:28" s="2" customFormat="1" ht="12.6" customHeight="1" x14ac:dyDescent="0.2">
      <c r="A190" s="158" t="s">
        <v>61</v>
      </c>
      <c r="B190" s="213" t="s">
        <v>136</v>
      </c>
      <c r="C190" s="214"/>
      <c r="D190" s="214"/>
      <c r="E190" s="159" t="s">
        <v>196</v>
      </c>
      <c r="F190" s="160" t="s">
        <v>197</v>
      </c>
      <c r="G190" s="159" t="s">
        <v>198</v>
      </c>
      <c r="H190" s="159" t="s">
        <v>199</v>
      </c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</row>
    <row r="191" spans="1:28" s="2" customFormat="1" ht="12.6" customHeight="1" x14ac:dyDescent="0.2">
      <c r="A191" s="32"/>
      <c r="B191" s="45" t="s">
        <v>72</v>
      </c>
      <c r="C191" s="24"/>
      <c r="D191" s="26" t="s">
        <v>46</v>
      </c>
      <c r="E191" s="215"/>
      <c r="F191" s="181"/>
      <c r="G191" s="215">
        <f>E191*F191</f>
        <v>0</v>
      </c>
      <c r="H191" s="215">
        <f>E191+G191</f>
        <v>0</v>
      </c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</row>
    <row r="192" spans="1:28" s="2" customFormat="1" ht="12.6" customHeight="1" x14ac:dyDescent="0.2">
      <c r="A192" s="32"/>
      <c r="B192" s="10"/>
      <c r="C192" s="24">
        <v>6870846</v>
      </c>
      <c r="D192" s="26" t="s">
        <v>3</v>
      </c>
      <c r="E192" s="215"/>
      <c r="F192" s="181"/>
      <c r="G192" s="215"/>
      <c r="H192" s="215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</row>
    <row r="193" spans="1:28" s="2" customFormat="1" ht="12.6" customHeight="1" x14ac:dyDescent="0.2">
      <c r="A193" s="34"/>
      <c r="B193" s="25" t="s">
        <v>93</v>
      </c>
      <c r="C193" s="24"/>
      <c r="D193" s="26" t="s">
        <v>46</v>
      </c>
      <c r="E193" s="132"/>
      <c r="F193" s="127"/>
      <c r="G193" s="132">
        <f>E193*F193</f>
        <v>0</v>
      </c>
      <c r="H193" s="132">
        <f>E193+G193</f>
        <v>0</v>
      </c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</row>
    <row r="194" spans="1:28" s="2" customFormat="1" ht="12.6" customHeight="1" x14ac:dyDescent="0.2">
      <c r="A194" s="35"/>
      <c r="B194" s="20" t="s">
        <v>73</v>
      </c>
      <c r="C194" s="24"/>
      <c r="D194" s="26" t="s">
        <v>46</v>
      </c>
      <c r="E194" s="176"/>
      <c r="F194" s="177"/>
      <c r="G194" s="176">
        <f>E194*F194</f>
        <v>0</v>
      </c>
      <c r="H194" s="176">
        <f>E194+G194</f>
        <v>0</v>
      </c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</row>
    <row r="195" spans="1:28" s="2" customFormat="1" ht="12.6" customHeight="1" x14ac:dyDescent="0.2">
      <c r="A195" s="32"/>
      <c r="B195" s="10"/>
      <c r="C195" s="24">
        <v>6870846</v>
      </c>
      <c r="D195" s="26" t="s">
        <v>3</v>
      </c>
      <c r="E195" s="176"/>
      <c r="F195" s="177"/>
      <c r="G195" s="176"/>
      <c r="H195" s="176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</row>
    <row r="196" spans="1:28" s="2" customFormat="1" ht="12.6" customHeight="1" x14ac:dyDescent="0.2">
      <c r="A196" s="32"/>
      <c r="B196" s="10"/>
      <c r="C196" s="24" t="s">
        <v>20</v>
      </c>
      <c r="D196" s="26" t="s">
        <v>4</v>
      </c>
      <c r="E196" s="176"/>
      <c r="F196" s="177"/>
      <c r="G196" s="176"/>
      <c r="H196" s="176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</row>
    <row r="197" spans="1:28" s="2" customFormat="1" ht="12.6" customHeight="1" x14ac:dyDescent="0.2">
      <c r="A197" s="32"/>
      <c r="B197" s="10"/>
      <c r="C197" s="24">
        <v>6870522</v>
      </c>
      <c r="D197" s="26" t="s">
        <v>165</v>
      </c>
      <c r="E197" s="176"/>
      <c r="F197" s="177"/>
      <c r="G197" s="176"/>
      <c r="H197" s="176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</row>
    <row r="198" spans="1:28" s="2" customFormat="1" ht="12.6" customHeight="1" x14ac:dyDescent="0.2">
      <c r="A198" s="32"/>
      <c r="B198" s="10"/>
      <c r="C198" s="24">
        <v>6870529</v>
      </c>
      <c r="D198" s="26" t="s">
        <v>5</v>
      </c>
      <c r="E198" s="176"/>
      <c r="F198" s="177"/>
      <c r="G198" s="176"/>
      <c r="H198" s="176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</row>
    <row r="199" spans="1:28" s="2" customFormat="1" ht="12.6" customHeight="1" x14ac:dyDescent="0.2">
      <c r="A199" s="33"/>
      <c r="B199" s="23"/>
      <c r="C199" s="24" t="s">
        <v>24</v>
      </c>
      <c r="D199" s="26" t="s">
        <v>6</v>
      </c>
      <c r="E199" s="176"/>
      <c r="F199" s="177"/>
      <c r="G199" s="176"/>
      <c r="H199" s="176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</row>
    <row r="200" spans="1:28" s="2" customFormat="1" ht="12.6" customHeight="1" x14ac:dyDescent="0.2">
      <c r="A200" s="34"/>
      <c r="B200" s="25" t="s">
        <v>94</v>
      </c>
      <c r="C200" s="37"/>
      <c r="D200" s="12" t="s">
        <v>46</v>
      </c>
      <c r="E200" s="132"/>
      <c r="F200" s="127"/>
      <c r="G200" s="132">
        <f>E200*F200</f>
        <v>0</v>
      </c>
      <c r="H200" s="132">
        <f>E200+G200</f>
        <v>0</v>
      </c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  <c r="AA200" s="117"/>
      <c r="AB200" s="117"/>
    </row>
    <row r="201" spans="1:28" s="2" customFormat="1" ht="12.6" customHeight="1" x14ac:dyDescent="0.2">
      <c r="A201" s="48"/>
      <c r="B201" s="45" t="s">
        <v>95</v>
      </c>
      <c r="C201" s="24"/>
      <c r="D201" s="26" t="s">
        <v>46</v>
      </c>
      <c r="E201" s="215"/>
      <c r="F201" s="181"/>
      <c r="G201" s="215">
        <f>E201*F201</f>
        <v>0</v>
      </c>
      <c r="H201" s="215">
        <f>E201+G201</f>
        <v>0</v>
      </c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</row>
    <row r="202" spans="1:28" s="2" customFormat="1" ht="12.6" customHeight="1" x14ac:dyDescent="0.2">
      <c r="A202" s="48"/>
      <c r="B202" s="10"/>
      <c r="C202" s="24">
        <v>6870846</v>
      </c>
      <c r="D202" s="26" t="s">
        <v>3</v>
      </c>
      <c r="E202" s="215"/>
      <c r="F202" s="181"/>
      <c r="G202" s="215"/>
      <c r="H202" s="215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  <c r="AA202" s="117"/>
      <c r="AB202" s="117"/>
    </row>
    <row r="203" spans="1:28" s="2" customFormat="1" ht="12.6" customHeight="1" x14ac:dyDescent="0.2">
      <c r="A203" s="34"/>
      <c r="B203" s="25" t="s">
        <v>181</v>
      </c>
      <c r="C203" s="24"/>
      <c r="D203" s="26" t="s">
        <v>46</v>
      </c>
      <c r="E203" s="132"/>
      <c r="F203" s="127"/>
      <c r="G203" s="132">
        <f>E203*F203</f>
        <v>0</v>
      </c>
      <c r="H203" s="132">
        <f>E203+G203</f>
        <v>0</v>
      </c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</row>
    <row r="204" spans="1:28" s="2" customFormat="1" ht="12.6" customHeight="1" x14ac:dyDescent="0.2">
      <c r="A204" s="187" t="s">
        <v>180</v>
      </c>
      <c r="B204" s="187"/>
      <c r="C204" s="187"/>
      <c r="D204" s="187"/>
      <c r="E204" s="101">
        <f>SUM(E191:E203)</f>
        <v>0</v>
      </c>
      <c r="F204" s="131"/>
      <c r="G204" s="101">
        <f t="shared" ref="G204:H204" si="51">SUM(G191:G203)</f>
        <v>0</v>
      </c>
      <c r="H204" s="101">
        <f t="shared" si="51"/>
        <v>0</v>
      </c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  <c r="AA204" s="117"/>
      <c r="AB204" s="117"/>
    </row>
    <row r="205" spans="1:28" s="13" customFormat="1" ht="12.6" customHeight="1" x14ac:dyDescent="0.2">
      <c r="A205" s="31" t="s">
        <v>62</v>
      </c>
      <c r="B205" s="191" t="s">
        <v>113</v>
      </c>
      <c r="C205" s="191"/>
      <c r="D205" s="191"/>
      <c r="E205" s="148" t="s">
        <v>196</v>
      </c>
      <c r="F205" s="147" t="s">
        <v>197</v>
      </c>
      <c r="G205" s="148" t="s">
        <v>198</v>
      </c>
      <c r="H205" s="148" t="s">
        <v>199</v>
      </c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</row>
    <row r="206" spans="1:28" ht="12.6" customHeight="1" x14ac:dyDescent="0.2">
      <c r="A206" s="35"/>
      <c r="B206" s="7" t="s">
        <v>71</v>
      </c>
      <c r="C206" s="24"/>
      <c r="D206" s="26" t="s">
        <v>9</v>
      </c>
      <c r="E206" s="176"/>
      <c r="F206" s="177"/>
      <c r="G206" s="176">
        <f>E206*F206</f>
        <v>0</v>
      </c>
      <c r="H206" s="176">
        <f>E206+G206</f>
        <v>0</v>
      </c>
    </row>
    <row r="207" spans="1:28" ht="12.6" customHeight="1" x14ac:dyDescent="0.2">
      <c r="A207" s="32"/>
      <c r="B207" s="9"/>
      <c r="C207" s="24">
        <v>8417029</v>
      </c>
      <c r="D207" s="26" t="s">
        <v>10</v>
      </c>
      <c r="E207" s="176"/>
      <c r="F207" s="177"/>
      <c r="G207" s="176"/>
      <c r="H207" s="176"/>
    </row>
    <row r="208" spans="1:28" ht="12.6" customHeight="1" x14ac:dyDescent="0.2">
      <c r="A208" s="33"/>
      <c r="B208" s="84"/>
      <c r="C208" s="24" t="s">
        <v>27</v>
      </c>
      <c r="D208" s="26" t="s">
        <v>11</v>
      </c>
      <c r="E208" s="176"/>
      <c r="F208" s="177"/>
      <c r="G208" s="176"/>
      <c r="H208" s="176"/>
    </row>
    <row r="209" spans="1:28" ht="12.6" customHeight="1" x14ac:dyDescent="0.2">
      <c r="A209" s="210"/>
      <c r="B209" s="211"/>
      <c r="C209" s="211"/>
      <c r="D209" s="211"/>
      <c r="E209" s="135">
        <f>SUM(E206:E208)</f>
        <v>0</v>
      </c>
      <c r="F209" s="140"/>
      <c r="G209" s="135">
        <f t="shared" ref="G209:H209" si="52">SUM(G206:G208)</f>
        <v>0</v>
      </c>
      <c r="H209" s="135">
        <f t="shared" si="52"/>
        <v>0</v>
      </c>
    </row>
    <row r="210" spans="1:28" ht="12.6" customHeight="1" x14ac:dyDescent="0.2">
      <c r="A210" s="31" t="s">
        <v>63</v>
      </c>
      <c r="B210" s="191" t="s">
        <v>114</v>
      </c>
      <c r="C210" s="191"/>
      <c r="D210" s="191"/>
      <c r="E210" s="148" t="s">
        <v>196</v>
      </c>
      <c r="F210" s="147" t="s">
        <v>197</v>
      </c>
      <c r="G210" s="148" t="s">
        <v>198</v>
      </c>
      <c r="H210" s="148" t="s">
        <v>199</v>
      </c>
    </row>
    <row r="211" spans="1:28" s="40" customFormat="1" ht="12.6" customHeight="1" x14ac:dyDescent="0.2">
      <c r="A211" s="53"/>
      <c r="B211" s="18" t="s">
        <v>71</v>
      </c>
      <c r="C211" s="49"/>
      <c r="D211" s="39" t="s">
        <v>12</v>
      </c>
      <c r="E211" s="215"/>
      <c r="F211" s="181"/>
      <c r="G211" s="215">
        <f>E211*F211</f>
        <v>0</v>
      </c>
      <c r="H211" s="215">
        <f>E211+G211</f>
        <v>0</v>
      </c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</row>
    <row r="212" spans="1:28" s="40" customFormat="1" ht="12.6" customHeight="1" x14ac:dyDescent="0.2">
      <c r="A212" s="52"/>
      <c r="B212" s="38"/>
      <c r="C212" s="49" t="s">
        <v>28</v>
      </c>
      <c r="D212" s="39" t="s">
        <v>13</v>
      </c>
      <c r="E212" s="215"/>
      <c r="F212" s="181"/>
      <c r="G212" s="215"/>
      <c r="H212" s="215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  <c r="AA212" s="118"/>
      <c r="AB212" s="118"/>
    </row>
    <row r="213" spans="1:28" s="40" customFormat="1" ht="12.6" customHeight="1" x14ac:dyDescent="0.2">
      <c r="A213" s="192" t="s">
        <v>180</v>
      </c>
      <c r="B213" s="192"/>
      <c r="C213" s="192"/>
      <c r="D213" s="192"/>
      <c r="E213" s="134">
        <f>SUM(E211:E212)</f>
        <v>0</v>
      </c>
      <c r="F213" s="126"/>
      <c r="G213" s="134">
        <f t="shared" ref="G213:H213" si="53">SUM(G211:G212)</f>
        <v>0</v>
      </c>
      <c r="H213" s="134">
        <f t="shared" si="53"/>
        <v>0</v>
      </c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  <c r="AB213" s="118"/>
    </row>
    <row r="214" spans="1:28" s="13" customFormat="1" ht="12.6" customHeight="1" x14ac:dyDescent="0.2">
      <c r="A214" s="106" t="s">
        <v>64</v>
      </c>
      <c r="B214" s="208" t="s">
        <v>112</v>
      </c>
      <c r="C214" s="208"/>
      <c r="D214" s="208"/>
      <c r="E214" s="148" t="s">
        <v>196</v>
      </c>
      <c r="F214" s="147" t="s">
        <v>197</v>
      </c>
      <c r="G214" s="148" t="s">
        <v>198</v>
      </c>
      <c r="H214" s="148" t="s">
        <v>199</v>
      </c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</row>
    <row r="215" spans="1:28" s="40" customFormat="1" ht="12.6" customHeight="1" x14ac:dyDescent="0.2">
      <c r="A215" s="53"/>
      <c r="B215" s="18" t="s">
        <v>71</v>
      </c>
      <c r="C215" s="49"/>
      <c r="D215" s="39" t="s">
        <v>47</v>
      </c>
      <c r="E215" s="215"/>
      <c r="F215" s="181"/>
      <c r="G215" s="215">
        <f>E215*F215</f>
        <v>0</v>
      </c>
      <c r="H215" s="215">
        <f>E215+G215</f>
        <v>0</v>
      </c>
      <c r="I215" s="118"/>
      <c r="J215" s="118"/>
      <c r="K215" s="118"/>
      <c r="L215" s="118"/>
      <c r="M215" s="118"/>
      <c r="N215" s="118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  <c r="Y215" s="118"/>
      <c r="Z215" s="118"/>
      <c r="AA215" s="118"/>
      <c r="AB215" s="118"/>
    </row>
    <row r="216" spans="1:28" s="40" customFormat="1" ht="12.6" customHeight="1" x14ac:dyDescent="0.2">
      <c r="A216" s="52"/>
      <c r="B216" s="38"/>
      <c r="C216" s="49" t="s">
        <v>28</v>
      </c>
      <c r="D216" s="39" t="s">
        <v>13</v>
      </c>
      <c r="E216" s="215"/>
      <c r="F216" s="181"/>
      <c r="G216" s="215"/>
      <c r="H216" s="215"/>
      <c r="I216" s="118"/>
      <c r="J216" s="118"/>
      <c r="K216" s="118"/>
      <c r="L216" s="118"/>
      <c r="M216" s="118"/>
      <c r="N216" s="118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  <c r="Y216" s="118"/>
      <c r="Z216" s="118"/>
      <c r="AA216" s="118"/>
      <c r="AB216" s="118"/>
    </row>
    <row r="217" spans="1:28" ht="12.6" customHeight="1" x14ac:dyDescent="0.2">
      <c r="A217" s="199" t="s">
        <v>180</v>
      </c>
      <c r="B217" s="200"/>
      <c r="C217" s="200"/>
      <c r="D217" s="201"/>
      <c r="E217" s="134">
        <f>SUM(E215:E216)</f>
        <v>0</v>
      </c>
      <c r="F217" s="126"/>
      <c r="G217" s="134">
        <f t="shared" ref="G217:H217" si="54">SUM(G215:G216)</f>
        <v>0</v>
      </c>
      <c r="H217" s="134">
        <f t="shared" si="54"/>
        <v>0</v>
      </c>
    </row>
    <row r="218" spans="1:28" s="13" customFormat="1" ht="12.6" customHeight="1" x14ac:dyDescent="0.2">
      <c r="A218" s="92" t="s">
        <v>65</v>
      </c>
      <c r="B218" s="207" t="s">
        <v>160</v>
      </c>
      <c r="C218" s="207"/>
      <c r="D218" s="207"/>
      <c r="E218" s="150" t="s">
        <v>196</v>
      </c>
      <c r="F218" s="149" t="s">
        <v>197</v>
      </c>
      <c r="G218" s="150" t="s">
        <v>198</v>
      </c>
      <c r="H218" s="150" t="s">
        <v>199</v>
      </c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</row>
    <row r="219" spans="1:28" s="40" customFormat="1" ht="12.6" customHeight="1" x14ac:dyDescent="0.2">
      <c r="A219" s="53"/>
      <c r="B219" s="41" t="s">
        <v>159</v>
      </c>
      <c r="C219" s="54"/>
      <c r="D219" s="39" t="s">
        <v>14</v>
      </c>
      <c r="E219" s="215"/>
      <c r="F219" s="181"/>
      <c r="G219" s="215">
        <f>E219*F219</f>
        <v>0</v>
      </c>
      <c r="H219" s="215">
        <f>E219+G219</f>
        <v>0</v>
      </c>
      <c r="I219" s="118"/>
      <c r="J219" s="118"/>
      <c r="K219" s="118"/>
      <c r="L219" s="118"/>
      <c r="M219" s="118"/>
      <c r="N219" s="118"/>
      <c r="O219" s="118"/>
      <c r="P219" s="118"/>
      <c r="Q219" s="118"/>
      <c r="R219" s="118"/>
      <c r="S219" s="118"/>
      <c r="T219" s="118"/>
      <c r="U219" s="118"/>
      <c r="V219" s="118"/>
      <c r="W219" s="118"/>
      <c r="X219" s="118"/>
      <c r="Y219" s="118"/>
      <c r="Z219" s="118"/>
      <c r="AA219" s="118"/>
      <c r="AB219" s="118"/>
    </row>
    <row r="220" spans="1:28" s="40" customFormat="1" ht="12.6" customHeight="1" x14ac:dyDescent="0.2">
      <c r="A220" s="52"/>
      <c r="B220" s="46"/>
      <c r="C220" s="55"/>
      <c r="D220" s="39" t="s">
        <v>15</v>
      </c>
      <c r="E220" s="215"/>
      <c r="F220" s="181"/>
      <c r="G220" s="215"/>
      <c r="H220" s="215"/>
      <c r="I220" s="118"/>
      <c r="J220" s="118"/>
      <c r="K220" s="118"/>
      <c r="L220" s="118"/>
      <c r="M220" s="118"/>
      <c r="N220" s="118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  <c r="Y220" s="118"/>
      <c r="Z220" s="118"/>
      <c r="AA220" s="118"/>
      <c r="AB220" s="118"/>
    </row>
    <row r="221" spans="1:28" s="40" customFormat="1" ht="12.6" customHeight="1" x14ac:dyDescent="0.2">
      <c r="A221" s="85"/>
      <c r="B221" s="86" t="s">
        <v>74</v>
      </c>
      <c r="C221" s="49"/>
      <c r="D221" s="39" t="s">
        <v>14</v>
      </c>
      <c r="E221" s="132"/>
      <c r="F221" s="127"/>
      <c r="G221" s="132">
        <f>E221*F221</f>
        <v>0</v>
      </c>
      <c r="H221" s="132">
        <f>E221+G221</f>
        <v>0</v>
      </c>
      <c r="I221" s="118"/>
      <c r="J221" s="118"/>
      <c r="K221" s="118"/>
      <c r="L221" s="118"/>
      <c r="M221" s="118"/>
      <c r="N221" s="118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  <c r="Y221" s="118"/>
      <c r="Z221" s="118"/>
      <c r="AA221" s="118"/>
      <c r="AB221" s="118"/>
    </row>
    <row r="222" spans="1:28" s="40" customFormat="1" ht="12.6" customHeight="1" x14ac:dyDescent="0.2">
      <c r="A222" s="53"/>
      <c r="B222" s="41" t="s">
        <v>116</v>
      </c>
      <c r="C222" s="54"/>
      <c r="D222" s="39" t="s">
        <v>14</v>
      </c>
      <c r="E222" s="215"/>
      <c r="F222" s="181"/>
      <c r="G222" s="215">
        <f>E222*F222</f>
        <v>0</v>
      </c>
      <c r="H222" s="215">
        <f>E222+G222</f>
        <v>0</v>
      </c>
      <c r="I222" s="118"/>
      <c r="J222" s="118"/>
      <c r="K222" s="118"/>
      <c r="L222" s="118"/>
      <c r="M222" s="118"/>
      <c r="N222" s="118"/>
      <c r="O222" s="118"/>
      <c r="P222" s="118"/>
      <c r="Q222" s="118"/>
      <c r="R222" s="118"/>
      <c r="S222" s="118"/>
      <c r="T222" s="118"/>
      <c r="U222" s="118"/>
      <c r="V222" s="118"/>
      <c r="W222" s="118"/>
      <c r="X222" s="118"/>
      <c r="Y222" s="118"/>
      <c r="Z222" s="118"/>
      <c r="AA222" s="118"/>
      <c r="AB222" s="118"/>
    </row>
    <row r="223" spans="1:28" s="40" customFormat="1" ht="12.6" customHeight="1" x14ac:dyDescent="0.2">
      <c r="A223" s="52"/>
      <c r="B223" s="46"/>
      <c r="C223" s="55"/>
      <c r="D223" s="39" t="s">
        <v>15</v>
      </c>
      <c r="E223" s="215"/>
      <c r="F223" s="181"/>
      <c r="G223" s="215"/>
      <c r="H223" s="215"/>
      <c r="I223" s="118"/>
      <c r="J223" s="118"/>
      <c r="K223" s="118"/>
      <c r="L223" s="118"/>
      <c r="M223" s="118"/>
      <c r="N223" s="118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  <c r="Y223" s="118"/>
      <c r="Z223" s="118"/>
      <c r="AA223" s="118"/>
      <c r="AB223" s="118"/>
    </row>
    <row r="224" spans="1:28" ht="12.6" customHeight="1" x14ac:dyDescent="0.2">
      <c r="A224" s="187" t="s">
        <v>180</v>
      </c>
      <c r="B224" s="187"/>
      <c r="C224" s="187"/>
      <c r="D224" s="187"/>
      <c r="E224" s="134">
        <f>SUM(E219:E223)</f>
        <v>0</v>
      </c>
      <c r="F224" s="126"/>
      <c r="G224" s="134">
        <f>SUM(G219:G223)</f>
        <v>0</v>
      </c>
      <c r="H224" s="134">
        <f>SUM(H219:H223)</f>
        <v>0</v>
      </c>
    </row>
    <row r="225" spans="1:28" s="13" customFormat="1" ht="12.6" customHeight="1" x14ac:dyDescent="0.2">
      <c r="A225" s="107" t="s">
        <v>66</v>
      </c>
      <c r="B225" s="197" t="s">
        <v>115</v>
      </c>
      <c r="C225" s="197"/>
      <c r="D225" s="197"/>
      <c r="E225" s="151" t="s">
        <v>196</v>
      </c>
      <c r="F225" s="141" t="s">
        <v>197</v>
      </c>
      <c r="G225" s="151" t="s">
        <v>198</v>
      </c>
      <c r="H225" s="151" t="s">
        <v>199</v>
      </c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</row>
    <row r="226" spans="1:28" ht="12.6" customHeight="1" x14ac:dyDescent="0.2">
      <c r="A226" s="35"/>
      <c r="B226" s="7" t="s">
        <v>159</v>
      </c>
      <c r="C226" s="24"/>
      <c r="D226" s="26" t="s">
        <v>48</v>
      </c>
      <c r="E226" s="219"/>
      <c r="F226" s="178"/>
      <c r="G226" s="219">
        <f>E226*F226</f>
        <v>0</v>
      </c>
      <c r="H226" s="219">
        <f>E226+G226</f>
        <v>0</v>
      </c>
    </row>
    <row r="227" spans="1:28" ht="12.6" customHeight="1" x14ac:dyDescent="0.2">
      <c r="A227" s="32"/>
      <c r="B227" s="5"/>
      <c r="C227" s="24" t="s">
        <v>29</v>
      </c>
      <c r="D227" s="26" t="s">
        <v>166</v>
      </c>
      <c r="E227" s="220"/>
      <c r="F227" s="179"/>
      <c r="G227" s="220"/>
      <c r="H227" s="220"/>
    </row>
    <row r="228" spans="1:28" ht="12.6" customHeight="1" x14ac:dyDescent="0.2">
      <c r="A228" s="32"/>
      <c r="B228" s="5"/>
      <c r="C228" s="24" t="s">
        <v>30</v>
      </c>
      <c r="D228" s="26" t="s">
        <v>90</v>
      </c>
      <c r="E228" s="220"/>
      <c r="F228" s="179"/>
      <c r="G228" s="220"/>
      <c r="H228" s="220"/>
    </row>
    <row r="229" spans="1:28" ht="12.6" customHeight="1" x14ac:dyDescent="0.2">
      <c r="A229" s="32"/>
      <c r="B229" s="5"/>
      <c r="C229" s="24" t="s">
        <v>31</v>
      </c>
      <c r="D229" s="26" t="s">
        <v>17</v>
      </c>
      <c r="E229" s="220"/>
      <c r="F229" s="179"/>
      <c r="G229" s="220"/>
      <c r="H229" s="220"/>
    </row>
    <row r="230" spans="1:28" ht="12.6" customHeight="1" x14ac:dyDescent="0.2">
      <c r="A230" s="35"/>
      <c r="B230" s="7" t="s">
        <v>74</v>
      </c>
      <c r="C230" s="24"/>
      <c r="D230" s="26" t="s">
        <v>48</v>
      </c>
      <c r="E230" s="219"/>
      <c r="F230" s="178"/>
      <c r="G230" s="219">
        <f t="shared" ref="G230" si="55">E230*F230</f>
        <v>0</v>
      </c>
      <c r="H230" s="219">
        <f t="shared" ref="H230" si="56">E230+G230</f>
        <v>0</v>
      </c>
    </row>
    <row r="231" spans="1:28" ht="12.6" customHeight="1" x14ac:dyDescent="0.2">
      <c r="A231" s="32"/>
      <c r="B231" s="8"/>
      <c r="C231" s="24" t="s">
        <v>32</v>
      </c>
      <c r="D231" s="26" t="s">
        <v>167</v>
      </c>
      <c r="E231" s="220"/>
      <c r="F231" s="179"/>
      <c r="G231" s="220"/>
      <c r="H231" s="220"/>
    </row>
    <row r="232" spans="1:28" ht="12.6" customHeight="1" x14ac:dyDescent="0.2">
      <c r="A232" s="32"/>
      <c r="B232" s="8"/>
      <c r="C232" s="24" t="s">
        <v>33</v>
      </c>
      <c r="D232" s="26" t="s">
        <v>16</v>
      </c>
      <c r="E232" s="220"/>
      <c r="F232" s="179"/>
      <c r="G232" s="220"/>
      <c r="H232" s="220"/>
    </row>
    <row r="233" spans="1:28" ht="12.6" customHeight="1" x14ac:dyDescent="0.2">
      <c r="A233" s="32"/>
      <c r="B233" s="8"/>
      <c r="C233" s="24" t="s">
        <v>30</v>
      </c>
      <c r="D233" s="26" t="s">
        <v>140</v>
      </c>
      <c r="E233" s="220"/>
      <c r="F233" s="179"/>
      <c r="G233" s="220"/>
      <c r="H233" s="220"/>
    </row>
    <row r="234" spans="1:28" ht="12.6" customHeight="1" x14ac:dyDescent="0.2">
      <c r="A234" s="35"/>
      <c r="B234" s="7" t="s">
        <v>116</v>
      </c>
      <c r="C234" s="24"/>
      <c r="D234" s="26" t="s">
        <v>48</v>
      </c>
      <c r="E234" s="219"/>
      <c r="F234" s="178"/>
      <c r="G234" s="219">
        <f t="shared" ref="G234" si="57">E234*F234</f>
        <v>0</v>
      </c>
      <c r="H234" s="219">
        <f t="shared" ref="H234" si="58">E234+G234</f>
        <v>0</v>
      </c>
    </row>
    <row r="235" spans="1:28" ht="12.6" customHeight="1" x14ac:dyDescent="0.2">
      <c r="A235" s="32"/>
      <c r="B235" s="5"/>
      <c r="C235" s="24" t="s">
        <v>29</v>
      </c>
      <c r="D235" s="26" t="s">
        <v>166</v>
      </c>
      <c r="E235" s="220"/>
      <c r="F235" s="179"/>
      <c r="G235" s="220"/>
      <c r="H235" s="220"/>
    </row>
    <row r="236" spans="1:28" ht="12.6" customHeight="1" x14ac:dyDescent="0.2">
      <c r="A236" s="32"/>
      <c r="B236" s="8"/>
      <c r="C236" s="24" t="s">
        <v>30</v>
      </c>
      <c r="D236" s="26" t="s">
        <v>90</v>
      </c>
      <c r="E236" s="220"/>
      <c r="F236" s="179"/>
      <c r="G236" s="220"/>
      <c r="H236" s="220"/>
    </row>
    <row r="237" spans="1:28" ht="12.6" customHeight="1" x14ac:dyDescent="0.2">
      <c r="A237" s="32"/>
      <c r="B237" s="8"/>
      <c r="C237" s="24" t="s">
        <v>31</v>
      </c>
      <c r="D237" s="26" t="s">
        <v>17</v>
      </c>
      <c r="E237" s="221"/>
      <c r="F237" s="180"/>
      <c r="G237" s="220"/>
      <c r="H237" s="220"/>
    </row>
    <row r="238" spans="1:28" ht="12.6" customHeight="1" x14ac:dyDescent="0.2">
      <c r="A238" s="187" t="s">
        <v>180</v>
      </c>
      <c r="B238" s="187"/>
      <c r="C238" s="187"/>
      <c r="D238" s="187"/>
      <c r="E238" s="134">
        <f>SUM(E226:E237)</f>
        <v>0</v>
      </c>
      <c r="F238" s="126"/>
      <c r="G238" s="134">
        <f t="shared" ref="G238:H238" si="59">SUM(G226:G237)</f>
        <v>0</v>
      </c>
      <c r="H238" s="134">
        <f t="shared" si="59"/>
        <v>0</v>
      </c>
    </row>
    <row r="239" spans="1:28" s="13" customFormat="1" ht="12.6" customHeight="1" x14ac:dyDescent="0.2">
      <c r="A239" s="107" t="s">
        <v>77</v>
      </c>
      <c r="B239" s="197" t="s">
        <v>138</v>
      </c>
      <c r="C239" s="197"/>
      <c r="D239" s="197"/>
      <c r="E239" s="151" t="s">
        <v>196</v>
      </c>
      <c r="F239" s="141" t="s">
        <v>197</v>
      </c>
      <c r="G239" s="151" t="s">
        <v>198</v>
      </c>
      <c r="H239" s="151" t="s">
        <v>199</v>
      </c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</row>
    <row r="240" spans="1:28" ht="12.6" customHeight="1" x14ac:dyDescent="0.2">
      <c r="A240" s="89"/>
      <c r="B240" s="7" t="s">
        <v>159</v>
      </c>
      <c r="C240" s="24"/>
      <c r="D240" s="26" t="s">
        <v>48</v>
      </c>
      <c r="E240" s="215"/>
      <c r="F240" s="181"/>
      <c r="G240" s="215">
        <f>E240*F240</f>
        <v>0</v>
      </c>
      <c r="H240" s="215">
        <f>E240+G240</f>
        <v>0</v>
      </c>
    </row>
    <row r="241" spans="1:8" ht="12.6" customHeight="1" x14ac:dyDescent="0.2">
      <c r="A241" s="48"/>
      <c r="B241" s="8"/>
      <c r="C241" s="24" t="s">
        <v>30</v>
      </c>
      <c r="D241" s="26" t="s">
        <v>90</v>
      </c>
      <c r="E241" s="215"/>
      <c r="F241" s="181"/>
      <c r="G241" s="215"/>
      <c r="H241" s="215"/>
    </row>
    <row r="242" spans="1:8" ht="12.6" customHeight="1" x14ac:dyDescent="0.2">
      <c r="A242" s="89"/>
      <c r="B242" s="7" t="s">
        <v>74</v>
      </c>
      <c r="C242" s="24"/>
      <c r="D242" s="26" t="s">
        <v>48</v>
      </c>
      <c r="E242" s="219"/>
      <c r="F242" s="178"/>
      <c r="G242" s="219">
        <f>E242*F242</f>
        <v>0</v>
      </c>
      <c r="H242" s="219">
        <f>E242+G242</f>
        <v>0</v>
      </c>
    </row>
    <row r="243" spans="1:8" ht="12.6" customHeight="1" x14ac:dyDescent="0.2">
      <c r="A243" s="48"/>
      <c r="B243" s="5"/>
      <c r="C243" s="24" t="s">
        <v>29</v>
      </c>
      <c r="D243" s="26" t="s">
        <v>166</v>
      </c>
      <c r="E243" s="220"/>
      <c r="F243" s="179"/>
      <c r="G243" s="220"/>
      <c r="H243" s="220"/>
    </row>
    <row r="244" spans="1:8" ht="12.6" customHeight="1" x14ac:dyDescent="0.2">
      <c r="A244" s="32"/>
      <c r="B244" s="8"/>
      <c r="C244" s="24" t="s">
        <v>32</v>
      </c>
      <c r="D244" s="26" t="s">
        <v>167</v>
      </c>
      <c r="E244" s="220"/>
      <c r="F244" s="179"/>
      <c r="G244" s="220"/>
      <c r="H244" s="220"/>
    </row>
    <row r="245" spans="1:8" ht="12.6" customHeight="1" x14ac:dyDescent="0.2">
      <c r="A245" s="32"/>
      <c r="B245" s="8"/>
      <c r="C245" s="24" t="s">
        <v>33</v>
      </c>
      <c r="D245" s="26" t="s">
        <v>16</v>
      </c>
      <c r="E245" s="220"/>
      <c r="F245" s="179"/>
      <c r="G245" s="220"/>
      <c r="H245" s="220"/>
    </row>
    <row r="246" spans="1:8" ht="12.6" customHeight="1" x14ac:dyDescent="0.2">
      <c r="A246" s="48"/>
      <c r="B246" s="5"/>
      <c r="C246" s="24" t="s">
        <v>30</v>
      </c>
      <c r="D246" s="26" t="s">
        <v>90</v>
      </c>
      <c r="E246" s="220"/>
      <c r="F246" s="179"/>
      <c r="G246" s="220"/>
      <c r="H246" s="220"/>
    </row>
    <row r="247" spans="1:8" ht="12.6" customHeight="1" x14ac:dyDescent="0.2">
      <c r="A247" s="48"/>
      <c r="B247" s="5"/>
      <c r="C247" s="24" t="s">
        <v>31</v>
      </c>
      <c r="D247" s="26" t="s">
        <v>17</v>
      </c>
      <c r="E247" s="220"/>
      <c r="F247" s="179"/>
      <c r="G247" s="220"/>
      <c r="H247" s="220"/>
    </row>
    <row r="248" spans="1:8" ht="12.6" customHeight="1" x14ac:dyDescent="0.2">
      <c r="A248" s="48"/>
      <c r="B248" s="5"/>
      <c r="C248" s="24" t="s">
        <v>141</v>
      </c>
      <c r="D248" s="26" t="s">
        <v>142</v>
      </c>
      <c r="E248" s="221"/>
      <c r="F248" s="180"/>
      <c r="G248" s="221"/>
      <c r="H248" s="221"/>
    </row>
    <row r="249" spans="1:8" ht="12.6" customHeight="1" x14ac:dyDescent="0.2">
      <c r="A249" s="89"/>
      <c r="B249" s="7" t="s">
        <v>116</v>
      </c>
      <c r="C249" s="24"/>
      <c r="D249" s="26" t="s">
        <v>48</v>
      </c>
      <c r="E249" s="215"/>
      <c r="F249" s="181"/>
      <c r="G249" s="215">
        <f>E249*F249</f>
        <v>0</v>
      </c>
      <c r="H249" s="215">
        <f>E249+G249</f>
        <v>0</v>
      </c>
    </row>
    <row r="250" spans="1:8" ht="12.6" customHeight="1" x14ac:dyDescent="0.2">
      <c r="A250" s="48"/>
      <c r="B250" s="8"/>
      <c r="C250" s="24" t="s">
        <v>30</v>
      </c>
      <c r="D250" s="26" t="s">
        <v>90</v>
      </c>
      <c r="E250" s="215"/>
      <c r="F250" s="181"/>
      <c r="G250" s="215"/>
      <c r="H250" s="215"/>
    </row>
    <row r="251" spans="1:8" ht="12.6" customHeight="1" x14ac:dyDescent="0.2">
      <c r="A251" s="187" t="s">
        <v>180</v>
      </c>
      <c r="B251" s="187"/>
      <c r="C251" s="187"/>
      <c r="D251" s="187"/>
      <c r="E251" s="134">
        <f>SUM(E240:E250)</f>
        <v>0</v>
      </c>
      <c r="F251" s="126"/>
      <c r="G251" s="134">
        <f>SUM(G240:G250)</f>
        <v>0</v>
      </c>
      <c r="H251" s="134">
        <f>SUM(H240:H250)</f>
        <v>0</v>
      </c>
    </row>
    <row r="252" spans="1:8" ht="12.6" customHeight="1" x14ac:dyDescent="0.2">
      <c r="A252" s="88" t="s">
        <v>78</v>
      </c>
      <c r="B252" s="185" t="s">
        <v>158</v>
      </c>
      <c r="C252" s="186"/>
      <c r="D252" s="186"/>
      <c r="E252" s="151" t="s">
        <v>196</v>
      </c>
      <c r="F252" s="141" t="s">
        <v>197</v>
      </c>
      <c r="G252" s="151" t="s">
        <v>198</v>
      </c>
      <c r="H252" s="151" t="s">
        <v>199</v>
      </c>
    </row>
    <row r="253" spans="1:8" ht="12.6" customHeight="1" x14ac:dyDescent="0.2">
      <c r="A253" s="108"/>
      <c r="B253" s="25" t="s">
        <v>175</v>
      </c>
      <c r="C253" s="20"/>
      <c r="D253" s="26" t="s">
        <v>168</v>
      </c>
      <c r="E253" s="132"/>
      <c r="F253" s="127"/>
      <c r="G253" s="132">
        <f>E253*F253</f>
        <v>0</v>
      </c>
      <c r="H253" s="132">
        <f>E253+G253</f>
        <v>0</v>
      </c>
    </row>
    <row r="254" spans="1:8" ht="12.6" customHeight="1" x14ac:dyDescent="0.2">
      <c r="A254" s="89"/>
      <c r="B254" s="20" t="s">
        <v>159</v>
      </c>
      <c r="C254" s="47"/>
      <c r="D254" s="26" t="s">
        <v>168</v>
      </c>
      <c r="E254" s="132"/>
      <c r="F254" s="127"/>
      <c r="G254" s="132">
        <f>E254*F254</f>
        <v>0</v>
      </c>
      <c r="H254" s="132">
        <f>E254+G254</f>
        <v>0</v>
      </c>
    </row>
    <row r="255" spans="1:8" ht="12.6" customHeight="1" x14ac:dyDescent="0.2">
      <c r="A255" s="89"/>
      <c r="B255" s="20" t="s">
        <v>169</v>
      </c>
      <c r="C255" s="47"/>
      <c r="D255" s="26" t="s">
        <v>168</v>
      </c>
      <c r="E255" s="176"/>
      <c r="F255" s="177"/>
      <c r="G255" s="176">
        <f>E255*F255</f>
        <v>0</v>
      </c>
      <c r="H255" s="176">
        <f>E255+G255</f>
        <v>0</v>
      </c>
    </row>
    <row r="256" spans="1:8" ht="12.6" customHeight="1" x14ac:dyDescent="0.2">
      <c r="A256" s="48"/>
      <c r="B256" s="93"/>
      <c r="C256" s="26" t="s">
        <v>170</v>
      </c>
      <c r="D256" s="26" t="s">
        <v>173</v>
      </c>
      <c r="E256" s="176"/>
      <c r="F256" s="177"/>
      <c r="G256" s="176"/>
      <c r="H256" s="176"/>
    </row>
    <row r="257" spans="1:8" ht="12.6" customHeight="1" x14ac:dyDescent="0.2">
      <c r="A257" s="90"/>
      <c r="B257" s="91"/>
      <c r="C257" s="26" t="s">
        <v>171</v>
      </c>
      <c r="D257" s="26" t="s">
        <v>172</v>
      </c>
      <c r="E257" s="176"/>
      <c r="F257" s="177"/>
      <c r="G257" s="176"/>
      <c r="H257" s="176"/>
    </row>
    <row r="258" spans="1:8" ht="12.6" customHeight="1" x14ac:dyDescent="0.2">
      <c r="A258" s="94"/>
      <c r="B258" s="25" t="s">
        <v>74</v>
      </c>
      <c r="C258" s="109"/>
      <c r="D258" s="26" t="s">
        <v>168</v>
      </c>
      <c r="E258" s="132"/>
      <c r="F258" s="127"/>
      <c r="G258" s="132">
        <f>E258*F258</f>
        <v>0</v>
      </c>
      <c r="H258" s="132">
        <f>E258+G258</f>
        <v>0</v>
      </c>
    </row>
    <row r="259" spans="1:8" ht="12.6" customHeight="1" x14ac:dyDescent="0.2">
      <c r="A259" s="94"/>
      <c r="B259" s="25" t="s">
        <v>174</v>
      </c>
      <c r="C259" s="47"/>
      <c r="D259" s="26" t="s">
        <v>168</v>
      </c>
      <c r="E259" s="132"/>
      <c r="F259" s="127"/>
      <c r="G259" s="132">
        <f>E259*F259</f>
        <v>0</v>
      </c>
      <c r="H259" s="132">
        <f>E259+G259</f>
        <v>0</v>
      </c>
    </row>
    <row r="260" spans="1:8" ht="12.6" customHeight="1" x14ac:dyDescent="0.2">
      <c r="A260" s="94"/>
      <c r="B260" s="25" t="s">
        <v>116</v>
      </c>
      <c r="C260" s="109"/>
      <c r="D260" s="26" t="s">
        <v>168</v>
      </c>
      <c r="E260" s="132"/>
      <c r="F260" s="127"/>
      <c r="G260" s="132">
        <f>E260*F260</f>
        <v>0</v>
      </c>
      <c r="H260" s="132">
        <f>E260+G260</f>
        <v>0</v>
      </c>
    </row>
    <row r="261" spans="1:8" ht="12.6" customHeight="1" x14ac:dyDescent="0.2">
      <c r="A261" s="187" t="s">
        <v>180</v>
      </c>
      <c r="B261" s="187"/>
      <c r="C261" s="187"/>
      <c r="D261" s="187"/>
      <c r="E261" s="101">
        <f>SUM(E253:E260)</f>
        <v>0</v>
      </c>
      <c r="F261" s="131"/>
      <c r="G261" s="101">
        <f>SUM(G253:G260)</f>
        <v>0</v>
      </c>
      <c r="H261" s="101">
        <f>SUM(H253:H260)</f>
        <v>0</v>
      </c>
    </row>
    <row r="262" spans="1:8" ht="12.6" customHeight="1" x14ac:dyDescent="0.2">
      <c r="A262" s="88" t="s">
        <v>79</v>
      </c>
      <c r="B262" s="185" t="s">
        <v>123</v>
      </c>
      <c r="C262" s="186"/>
      <c r="D262" s="186"/>
      <c r="E262" s="151" t="s">
        <v>196</v>
      </c>
      <c r="F262" s="141" t="s">
        <v>197</v>
      </c>
      <c r="G262" s="151" t="s">
        <v>198</v>
      </c>
      <c r="H262" s="151" t="s">
        <v>199</v>
      </c>
    </row>
    <row r="263" spans="1:8" ht="12.6" customHeight="1" x14ac:dyDescent="0.2">
      <c r="A263" s="89"/>
      <c r="B263" s="20" t="s">
        <v>84</v>
      </c>
      <c r="C263" s="24"/>
      <c r="D263" s="26" t="s">
        <v>156</v>
      </c>
      <c r="E263" s="176"/>
      <c r="F263" s="177"/>
      <c r="G263" s="176">
        <f>E263*F263</f>
        <v>0</v>
      </c>
      <c r="H263" s="176">
        <f>E263+G263</f>
        <v>0</v>
      </c>
    </row>
    <row r="264" spans="1:8" ht="12.6" customHeight="1" x14ac:dyDescent="0.2">
      <c r="A264" s="89"/>
      <c r="B264" s="20"/>
      <c r="C264" s="24" t="s">
        <v>29</v>
      </c>
      <c r="D264" s="26" t="s">
        <v>176</v>
      </c>
      <c r="E264" s="176"/>
      <c r="F264" s="177"/>
      <c r="G264" s="176"/>
      <c r="H264" s="176"/>
    </row>
    <row r="265" spans="1:8" ht="12.6" customHeight="1" x14ac:dyDescent="0.2">
      <c r="A265" s="48"/>
      <c r="B265" s="45"/>
      <c r="C265" s="24" t="s">
        <v>32</v>
      </c>
      <c r="D265" s="26" t="s">
        <v>143</v>
      </c>
      <c r="E265" s="176"/>
      <c r="F265" s="177"/>
      <c r="G265" s="176"/>
      <c r="H265" s="176"/>
    </row>
    <row r="266" spans="1:8" ht="12.6" customHeight="1" x14ac:dyDescent="0.2">
      <c r="A266" s="48"/>
      <c r="B266" s="45"/>
      <c r="C266" s="24" t="s">
        <v>144</v>
      </c>
      <c r="D266" s="26" t="s">
        <v>149</v>
      </c>
      <c r="E266" s="176"/>
      <c r="F266" s="177"/>
      <c r="G266" s="176"/>
      <c r="H266" s="176"/>
    </row>
    <row r="267" spans="1:8" ht="12.6" customHeight="1" x14ac:dyDescent="0.2">
      <c r="A267" s="48"/>
      <c r="B267" s="45"/>
      <c r="C267" s="24" t="s">
        <v>145</v>
      </c>
      <c r="D267" s="26" t="s">
        <v>177</v>
      </c>
      <c r="E267" s="176"/>
      <c r="F267" s="177"/>
      <c r="G267" s="176"/>
      <c r="H267" s="176"/>
    </row>
    <row r="268" spans="1:8" ht="12.6" customHeight="1" x14ac:dyDescent="0.2">
      <c r="A268" s="48"/>
      <c r="B268" s="45"/>
      <c r="C268" s="24" t="s">
        <v>30</v>
      </c>
      <c r="D268" s="26" t="s">
        <v>150</v>
      </c>
      <c r="E268" s="176"/>
      <c r="F268" s="177"/>
      <c r="G268" s="176"/>
      <c r="H268" s="176"/>
    </row>
    <row r="269" spans="1:8" ht="12.6" customHeight="1" x14ac:dyDescent="0.2">
      <c r="A269" s="48"/>
      <c r="B269" s="45"/>
      <c r="C269" s="24" t="s">
        <v>31</v>
      </c>
      <c r="D269" s="26" t="s">
        <v>151</v>
      </c>
      <c r="E269" s="176"/>
      <c r="F269" s="177"/>
      <c r="G269" s="176"/>
      <c r="H269" s="176"/>
    </row>
    <row r="270" spans="1:8" ht="12.6" customHeight="1" x14ac:dyDescent="0.2">
      <c r="A270" s="48"/>
      <c r="B270" s="45"/>
      <c r="C270" s="24" t="s">
        <v>141</v>
      </c>
      <c r="D270" s="26" t="s">
        <v>152</v>
      </c>
      <c r="E270" s="176"/>
      <c r="F270" s="177"/>
      <c r="G270" s="176"/>
      <c r="H270" s="176"/>
    </row>
    <row r="271" spans="1:8" ht="12.6" customHeight="1" x14ac:dyDescent="0.2">
      <c r="A271" s="48"/>
      <c r="B271" s="45"/>
      <c r="C271" s="24" t="s">
        <v>146</v>
      </c>
      <c r="D271" s="26" t="s">
        <v>153</v>
      </c>
      <c r="E271" s="176"/>
      <c r="F271" s="177"/>
      <c r="G271" s="176"/>
      <c r="H271" s="176"/>
    </row>
    <row r="272" spans="1:8" ht="12.6" customHeight="1" x14ac:dyDescent="0.2">
      <c r="A272" s="48"/>
      <c r="B272" s="45"/>
      <c r="C272" s="24" t="s">
        <v>147</v>
      </c>
      <c r="D272" s="26" t="s">
        <v>154</v>
      </c>
      <c r="E272" s="176"/>
      <c r="F272" s="177"/>
      <c r="G272" s="176"/>
      <c r="H272" s="176"/>
    </row>
    <row r="273" spans="1:28" ht="12.6" customHeight="1" x14ac:dyDescent="0.2">
      <c r="A273" s="90"/>
      <c r="B273" s="21"/>
      <c r="C273" s="24" t="s">
        <v>148</v>
      </c>
      <c r="D273" s="26" t="s">
        <v>155</v>
      </c>
      <c r="E273" s="176"/>
      <c r="F273" s="177"/>
      <c r="G273" s="176"/>
      <c r="H273" s="176"/>
    </row>
    <row r="274" spans="1:28" ht="12.6" customHeight="1" x14ac:dyDescent="0.2">
      <c r="A274" s="187" t="s">
        <v>180</v>
      </c>
      <c r="B274" s="187"/>
      <c r="C274" s="187"/>
      <c r="D274" s="187"/>
      <c r="E274" s="101">
        <f>E263</f>
        <v>0</v>
      </c>
      <c r="F274" s="131"/>
      <c r="G274" s="101">
        <f t="shared" ref="G274:H274" si="60">G263</f>
        <v>0</v>
      </c>
      <c r="H274" s="101">
        <f t="shared" si="60"/>
        <v>0</v>
      </c>
    </row>
    <row r="275" spans="1:28" ht="12.6" customHeight="1" x14ac:dyDescent="0.2">
      <c r="A275" s="107" t="s">
        <v>80</v>
      </c>
      <c r="B275" s="185" t="s">
        <v>124</v>
      </c>
      <c r="C275" s="186"/>
      <c r="D275" s="186"/>
      <c r="E275" s="151" t="s">
        <v>196</v>
      </c>
      <c r="F275" s="141" t="s">
        <v>197</v>
      </c>
      <c r="G275" s="151" t="s">
        <v>198</v>
      </c>
      <c r="H275" s="151" t="s">
        <v>199</v>
      </c>
    </row>
    <row r="276" spans="1:28" ht="12.6" customHeight="1" x14ac:dyDescent="0.2">
      <c r="A276" s="89"/>
      <c r="B276" s="45" t="s">
        <v>84</v>
      </c>
      <c r="C276" s="102"/>
      <c r="D276" s="30" t="s">
        <v>156</v>
      </c>
      <c r="E276" s="176"/>
      <c r="F276" s="177"/>
      <c r="G276" s="176">
        <f>E276*F276</f>
        <v>0</v>
      </c>
      <c r="H276" s="176">
        <f>E276+G276</f>
        <v>0</v>
      </c>
    </row>
    <row r="277" spans="1:28" ht="12.6" customHeight="1" x14ac:dyDescent="0.2">
      <c r="A277" s="89"/>
      <c r="B277" s="20"/>
      <c r="C277" s="24" t="s">
        <v>29</v>
      </c>
      <c r="D277" s="26" t="s">
        <v>176</v>
      </c>
      <c r="E277" s="176"/>
      <c r="F277" s="177"/>
      <c r="G277" s="176"/>
      <c r="H277" s="176"/>
    </row>
    <row r="278" spans="1:28" ht="12.6" customHeight="1" x14ac:dyDescent="0.2">
      <c r="A278" s="48"/>
      <c r="B278" s="45"/>
      <c r="C278" s="24" t="s">
        <v>32</v>
      </c>
      <c r="D278" s="26" t="s">
        <v>143</v>
      </c>
      <c r="E278" s="176"/>
      <c r="F278" s="177"/>
      <c r="G278" s="176"/>
      <c r="H278" s="176"/>
    </row>
    <row r="279" spans="1:28" ht="12.6" customHeight="1" x14ac:dyDescent="0.2">
      <c r="A279" s="48"/>
      <c r="B279" s="45"/>
      <c r="C279" s="24" t="s">
        <v>144</v>
      </c>
      <c r="D279" s="26" t="s">
        <v>149</v>
      </c>
      <c r="E279" s="176"/>
      <c r="F279" s="177"/>
      <c r="G279" s="176"/>
      <c r="H279" s="176"/>
    </row>
    <row r="280" spans="1:28" ht="12.6" customHeight="1" x14ac:dyDescent="0.2">
      <c r="A280" s="48"/>
      <c r="B280" s="45"/>
      <c r="C280" s="24" t="s">
        <v>145</v>
      </c>
      <c r="D280" s="26" t="s">
        <v>177</v>
      </c>
      <c r="E280" s="176"/>
      <c r="F280" s="177"/>
      <c r="G280" s="176"/>
      <c r="H280" s="176"/>
    </row>
    <row r="281" spans="1:28" ht="12.6" customHeight="1" x14ac:dyDescent="0.2">
      <c r="A281" s="48"/>
      <c r="B281" s="45"/>
      <c r="C281" s="24" t="s">
        <v>30</v>
      </c>
      <c r="D281" s="26" t="s">
        <v>150</v>
      </c>
      <c r="E281" s="176"/>
      <c r="F281" s="177"/>
      <c r="G281" s="176"/>
      <c r="H281" s="176"/>
    </row>
    <row r="282" spans="1:28" ht="12.6" customHeight="1" x14ac:dyDescent="0.2">
      <c r="A282" s="48"/>
      <c r="B282" s="45"/>
      <c r="C282" s="24" t="s">
        <v>31</v>
      </c>
      <c r="D282" s="26" t="s">
        <v>151</v>
      </c>
      <c r="E282" s="176"/>
      <c r="F282" s="177"/>
      <c r="G282" s="176"/>
      <c r="H282" s="176"/>
    </row>
    <row r="283" spans="1:28" ht="12.6" customHeight="1" x14ac:dyDescent="0.2">
      <c r="A283" s="48"/>
      <c r="B283" s="45"/>
      <c r="C283" s="24" t="s">
        <v>141</v>
      </c>
      <c r="D283" s="26" t="s">
        <v>152</v>
      </c>
      <c r="E283" s="176"/>
      <c r="F283" s="177"/>
      <c r="G283" s="176"/>
      <c r="H283" s="176"/>
    </row>
    <row r="284" spans="1:28" ht="12.6" customHeight="1" x14ac:dyDescent="0.2">
      <c r="A284" s="48"/>
      <c r="B284" s="45"/>
      <c r="C284" s="24" t="s">
        <v>146</v>
      </c>
      <c r="D284" s="26" t="s">
        <v>153</v>
      </c>
      <c r="E284" s="176"/>
      <c r="F284" s="177"/>
      <c r="G284" s="176"/>
      <c r="H284" s="176"/>
    </row>
    <row r="285" spans="1:28" ht="12.6" customHeight="1" x14ac:dyDescent="0.2">
      <c r="A285" s="48"/>
      <c r="B285" s="45"/>
      <c r="C285" s="24" t="s">
        <v>147</v>
      </c>
      <c r="D285" s="26" t="s">
        <v>154</v>
      </c>
      <c r="E285" s="176"/>
      <c r="F285" s="177"/>
      <c r="G285" s="176"/>
      <c r="H285" s="176"/>
    </row>
    <row r="286" spans="1:28" ht="12.6" customHeight="1" x14ac:dyDescent="0.2">
      <c r="A286" s="48"/>
      <c r="B286" s="21"/>
      <c r="C286" s="24" t="s">
        <v>148</v>
      </c>
      <c r="D286" s="26" t="s">
        <v>155</v>
      </c>
      <c r="E286" s="176"/>
      <c r="F286" s="177"/>
      <c r="G286" s="176"/>
      <c r="H286" s="176"/>
    </row>
    <row r="287" spans="1:28" ht="12.6" customHeight="1" x14ac:dyDescent="0.2">
      <c r="A287" s="182" t="s">
        <v>180</v>
      </c>
      <c r="B287" s="183"/>
      <c r="C287" s="183"/>
      <c r="D287" s="184"/>
      <c r="E287" s="101">
        <f>E276</f>
        <v>0</v>
      </c>
      <c r="F287" s="131"/>
      <c r="G287" s="101">
        <f t="shared" ref="G287:H287" si="61">G276</f>
        <v>0</v>
      </c>
      <c r="H287" s="101">
        <f t="shared" si="61"/>
        <v>0</v>
      </c>
    </row>
    <row r="288" spans="1:28" s="4" customFormat="1" ht="12.6" customHeight="1" x14ac:dyDescent="0.2">
      <c r="A288" s="88" t="s">
        <v>81</v>
      </c>
      <c r="B288" s="198" t="s">
        <v>125</v>
      </c>
      <c r="C288" s="198"/>
      <c r="D288" s="198"/>
      <c r="E288" s="151" t="s">
        <v>196</v>
      </c>
      <c r="F288" s="141" t="s">
        <v>197</v>
      </c>
      <c r="G288" s="151" t="s">
        <v>198</v>
      </c>
      <c r="H288" s="151" t="s">
        <v>199</v>
      </c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</row>
    <row r="289" spans="1:28" s="4" customFormat="1" ht="12.6" customHeight="1" x14ac:dyDescent="0.2">
      <c r="A289" s="35"/>
      <c r="B289" s="7" t="s">
        <v>74</v>
      </c>
      <c r="C289" s="24"/>
      <c r="D289" s="26" t="s">
        <v>120</v>
      </c>
      <c r="E289" s="132"/>
      <c r="F289" s="127"/>
      <c r="G289" s="132">
        <f>E289*F289</f>
        <v>0</v>
      </c>
      <c r="H289" s="132">
        <f>E289+G289</f>
        <v>0</v>
      </c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</row>
    <row r="290" spans="1:28" s="4" customFormat="1" ht="12.6" customHeight="1" x14ac:dyDescent="0.2">
      <c r="A290" s="35"/>
      <c r="B290" s="7" t="s">
        <v>116</v>
      </c>
      <c r="C290" s="24"/>
      <c r="D290" s="26" t="s">
        <v>120</v>
      </c>
      <c r="E290" s="176"/>
      <c r="F290" s="177"/>
      <c r="G290" s="176">
        <f>E290*F290</f>
        <v>0</v>
      </c>
      <c r="H290" s="176">
        <f>E290+G290</f>
        <v>0</v>
      </c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</row>
    <row r="291" spans="1:28" s="4" customFormat="1" ht="12.6" customHeight="1" x14ac:dyDescent="0.2">
      <c r="A291" s="35"/>
      <c r="B291" s="7"/>
      <c r="C291" s="24" t="s">
        <v>91</v>
      </c>
      <c r="D291" s="26" t="s">
        <v>117</v>
      </c>
      <c r="E291" s="176"/>
      <c r="F291" s="177"/>
      <c r="G291" s="176"/>
      <c r="H291" s="176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</row>
    <row r="292" spans="1:28" s="4" customFormat="1" ht="12.6" customHeight="1" x14ac:dyDescent="0.2">
      <c r="A292" s="187" t="s">
        <v>180</v>
      </c>
      <c r="B292" s="187"/>
      <c r="C292" s="187"/>
      <c r="D292" s="187"/>
      <c r="E292" s="101">
        <f>SUM(E289:E291)</f>
        <v>0</v>
      </c>
      <c r="F292" s="131"/>
      <c r="G292" s="101">
        <f t="shared" ref="G292:H292" si="62">SUM(G289:G291)</f>
        <v>0</v>
      </c>
      <c r="H292" s="101">
        <f t="shared" si="62"/>
        <v>0</v>
      </c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</row>
    <row r="293" spans="1:28" s="4" customFormat="1" ht="12.6" customHeight="1" x14ac:dyDescent="0.2">
      <c r="A293" s="88" t="s">
        <v>82</v>
      </c>
      <c r="B293" s="198" t="s">
        <v>126</v>
      </c>
      <c r="C293" s="198"/>
      <c r="D293" s="198"/>
      <c r="E293" s="151" t="s">
        <v>196</v>
      </c>
      <c r="F293" s="141" t="s">
        <v>197</v>
      </c>
      <c r="G293" s="151" t="s">
        <v>198</v>
      </c>
      <c r="H293" s="151" t="s">
        <v>199</v>
      </c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</row>
    <row r="294" spans="1:28" s="4" customFormat="1" ht="12.6" customHeight="1" x14ac:dyDescent="0.2">
      <c r="A294" s="35"/>
      <c r="B294" s="7" t="s">
        <v>83</v>
      </c>
      <c r="C294" s="24"/>
      <c r="D294" s="26" t="s">
        <v>120</v>
      </c>
      <c r="E294" s="176"/>
      <c r="F294" s="177"/>
      <c r="G294" s="176">
        <f>E294*F294</f>
        <v>0</v>
      </c>
      <c r="H294" s="176">
        <f>E294+G294</f>
        <v>0</v>
      </c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</row>
    <row r="295" spans="1:28" s="4" customFormat="1" ht="12.6" customHeight="1" x14ac:dyDescent="0.2">
      <c r="A295" s="35"/>
      <c r="B295" s="7"/>
      <c r="C295" s="24" t="s">
        <v>91</v>
      </c>
      <c r="D295" s="26" t="s">
        <v>117</v>
      </c>
      <c r="E295" s="176"/>
      <c r="F295" s="177"/>
      <c r="G295" s="176"/>
      <c r="H295" s="176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</row>
    <row r="296" spans="1:28" s="4" customFormat="1" ht="12.6" customHeight="1" x14ac:dyDescent="0.2">
      <c r="A296" s="187"/>
      <c r="B296" s="187"/>
      <c r="C296" s="187"/>
      <c r="D296" s="187"/>
      <c r="E296" s="101">
        <f>E294</f>
        <v>0</v>
      </c>
      <c r="F296" s="131"/>
      <c r="G296" s="101">
        <f t="shared" ref="G296:H296" si="63">G294</f>
        <v>0</v>
      </c>
      <c r="H296" s="101">
        <f t="shared" si="63"/>
        <v>0</v>
      </c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</row>
    <row r="297" spans="1:28" ht="12.6" customHeight="1" x14ac:dyDescent="0.2">
      <c r="A297" s="56" t="s">
        <v>85</v>
      </c>
      <c r="B297" s="195" t="s">
        <v>118</v>
      </c>
      <c r="C297" s="195"/>
      <c r="D297" s="195"/>
      <c r="E297" s="153" t="s">
        <v>196</v>
      </c>
      <c r="F297" s="152" t="s">
        <v>197</v>
      </c>
      <c r="G297" s="153" t="s">
        <v>198</v>
      </c>
      <c r="H297" s="153" t="s">
        <v>199</v>
      </c>
    </row>
    <row r="298" spans="1:28" s="40" customFormat="1" ht="12.6" customHeight="1" x14ac:dyDescent="0.2">
      <c r="A298" s="79"/>
      <c r="B298" s="96" t="s">
        <v>75</v>
      </c>
      <c r="C298" s="55"/>
      <c r="D298" s="103" t="s">
        <v>49</v>
      </c>
      <c r="E298" s="176"/>
      <c r="F298" s="177"/>
      <c r="G298" s="176">
        <f>E298*F298</f>
        <v>0</v>
      </c>
      <c r="H298" s="176">
        <f>E298+G298</f>
        <v>0</v>
      </c>
      <c r="I298" s="118"/>
      <c r="J298" s="118"/>
      <c r="K298" s="118"/>
      <c r="L298" s="118"/>
      <c r="M298" s="118"/>
      <c r="N298" s="118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  <c r="Y298" s="118"/>
      <c r="Z298" s="118"/>
      <c r="AA298" s="118"/>
      <c r="AB298" s="118"/>
    </row>
    <row r="299" spans="1:28" s="40" customFormat="1" ht="12.6" customHeight="1" x14ac:dyDescent="0.2">
      <c r="A299" s="52"/>
      <c r="B299" s="81"/>
      <c r="C299" s="49" t="s">
        <v>34</v>
      </c>
      <c r="D299" s="39" t="s">
        <v>18</v>
      </c>
      <c r="E299" s="176"/>
      <c r="F299" s="177"/>
      <c r="G299" s="176"/>
      <c r="H299" s="176"/>
      <c r="I299" s="118"/>
      <c r="J299" s="118"/>
      <c r="K299" s="118"/>
      <c r="L299" s="118"/>
      <c r="M299" s="118"/>
      <c r="N299" s="118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  <c r="Y299" s="118"/>
      <c r="Z299" s="118"/>
      <c r="AA299" s="118"/>
      <c r="AB299" s="118"/>
    </row>
    <row r="300" spans="1:28" s="40" customFormat="1" ht="12.6" customHeight="1" x14ac:dyDescent="0.2">
      <c r="A300" s="53"/>
      <c r="B300" s="18" t="s">
        <v>76</v>
      </c>
      <c r="C300" s="49"/>
      <c r="D300" s="39" t="s">
        <v>49</v>
      </c>
      <c r="E300" s="222"/>
      <c r="F300" s="223"/>
      <c r="G300" s="222">
        <f>E300*F300</f>
        <v>0</v>
      </c>
      <c r="H300" s="222">
        <f>E300+G300</f>
        <v>0</v>
      </c>
      <c r="I300" s="118"/>
      <c r="J300" s="118"/>
      <c r="K300" s="118"/>
      <c r="L300" s="118"/>
      <c r="M300" s="118"/>
      <c r="N300" s="118"/>
      <c r="O300" s="118"/>
      <c r="P300" s="118"/>
      <c r="Q300" s="118"/>
      <c r="R300" s="118"/>
      <c r="S300" s="118"/>
      <c r="T300" s="118"/>
      <c r="U300" s="118"/>
      <c r="V300" s="118"/>
      <c r="W300" s="118"/>
      <c r="X300" s="118"/>
      <c r="Y300" s="118"/>
      <c r="Z300" s="118"/>
      <c r="AA300" s="118"/>
      <c r="AB300" s="118"/>
    </row>
    <row r="301" spans="1:28" s="40" customFormat="1" ht="12.6" customHeight="1" x14ac:dyDescent="0.2">
      <c r="A301" s="79"/>
      <c r="B301" s="80"/>
      <c r="C301" s="49" t="s">
        <v>35</v>
      </c>
      <c r="D301" s="39" t="s">
        <v>92</v>
      </c>
      <c r="E301" s="222"/>
      <c r="F301" s="223"/>
      <c r="G301" s="222"/>
      <c r="H301" s="222"/>
      <c r="I301" s="118"/>
      <c r="J301" s="118"/>
      <c r="K301" s="118"/>
      <c r="L301" s="118"/>
      <c r="M301" s="118"/>
      <c r="N301" s="118"/>
      <c r="O301" s="118"/>
      <c r="P301" s="118"/>
      <c r="Q301" s="118"/>
      <c r="R301" s="118"/>
      <c r="S301" s="118"/>
      <c r="T301" s="118"/>
      <c r="U301" s="118"/>
      <c r="V301" s="118"/>
      <c r="W301" s="118"/>
      <c r="X301" s="118"/>
      <c r="Y301" s="118"/>
      <c r="Z301" s="118"/>
      <c r="AA301" s="118"/>
      <c r="AB301" s="118"/>
    </row>
    <row r="302" spans="1:28" s="40" customFormat="1" ht="12.6" customHeight="1" x14ac:dyDescent="0.2">
      <c r="A302" s="52"/>
      <c r="B302" s="57"/>
      <c r="C302" s="49">
        <v>8413643</v>
      </c>
      <c r="D302" s="39" t="s">
        <v>119</v>
      </c>
      <c r="E302" s="222"/>
      <c r="F302" s="223"/>
      <c r="G302" s="222"/>
      <c r="H302" s="222"/>
      <c r="I302" s="118"/>
      <c r="J302" s="118"/>
      <c r="K302" s="118"/>
      <c r="L302" s="118"/>
      <c r="M302" s="118"/>
      <c r="N302" s="118"/>
      <c r="O302" s="118"/>
      <c r="P302" s="118"/>
      <c r="Q302" s="118"/>
      <c r="R302" s="118"/>
      <c r="S302" s="118"/>
      <c r="T302" s="118"/>
      <c r="U302" s="118"/>
      <c r="V302" s="118"/>
      <c r="W302" s="118"/>
      <c r="X302" s="118"/>
      <c r="Y302" s="118"/>
      <c r="Z302" s="118"/>
      <c r="AA302" s="118"/>
      <c r="AB302" s="118"/>
    </row>
    <row r="303" spans="1:28" s="40" customFormat="1" ht="12.6" customHeight="1" x14ac:dyDescent="0.2">
      <c r="A303" s="58"/>
      <c r="B303" s="41" t="s">
        <v>83</v>
      </c>
      <c r="C303" s="49"/>
      <c r="D303" s="39" t="s">
        <v>49</v>
      </c>
      <c r="E303" s="176"/>
      <c r="F303" s="177"/>
      <c r="G303" s="176">
        <f>E303*F303</f>
        <v>0</v>
      </c>
      <c r="H303" s="176">
        <f>E303+G303</f>
        <v>0</v>
      </c>
      <c r="I303" s="118"/>
      <c r="J303" s="118"/>
      <c r="K303" s="118"/>
      <c r="L303" s="118"/>
      <c r="M303" s="118"/>
      <c r="N303" s="118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  <c r="Y303" s="118"/>
      <c r="Z303" s="118"/>
      <c r="AA303" s="118"/>
      <c r="AB303" s="118"/>
    </row>
    <row r="304" spans="1:28" s="40" customFormat="1" ht="12.6" customHeight="1" x14ac:dyDescent="0.2">
      <c r="A304" s="61"/>
      <c r="B304" s="81"/>
      <c r="C304" s="49" t="s">
        <v>34</v>
      </c>
      <c r="D304" s="39" t="s">
        <v>18</v>
      </c>
      <c r="E304" s="176"/>
      <c r="F304" s="177"/>
      <c r="G304" s="176"/>
      <c r="H304" s="176"/>
      <c r="I304" s="118"/>
      <c r="J304" s="118"/>
      <c r="K304" s="118"/>
      <c r="L304" s="118"/>
      <c r="M304" s="118"/>
      <c r="N304" s="118"/>
      <c r="O304" s="118"/>
      <c r="P304" s="118"/>
      <c r="Q304" s="118"/>
      <c r="R304" s="118"/>
      <c r="S304" s="118"/>
      <c r="T304" s="118"/>
      <c r="U304" s="118"/>
      <c r="V304" s="118"/>
      <c r="W304" s="118"/>
      <c r="X304" s="118"/>
      <c r="Y304" s="118"/>
      <c r="Z304" s="118"/>
      <c r="AA304" s="118"/>
      <c r="AB304" s="118"/>
    </row>
    <row r="305" spans="1:28" s="40" customFormat="1" ht="12.6" customHeight="1" x14ac:dyDescent="0.2">
      <c r="A305" s="193" t="s">
        <v>180</v>
      </c>
      <c r="B305" s="194"/>
      <c r="C305" s="194"/>
      <c r="D305" s="194"/>
      <c r="E305" s="104">
        <f>SUM(E298:E304)</f>
        <v>0</v>
      </c>
      <c r="F305" s="142"/>
      <c r="G305" s="104">
        <f t="shared" ref="G305:H305" si="64">SUM(G298:G304)</f>
        <v>0</v>
      </c>
      <c r="H305" s="104">
        <f t="shared" si="64"/>
        <v>0</v>
      </c>
      <c r="I305" s="118"/>
      <c r="J305" s="118"/>
      <c r="K305" s="118"/>
      <c r="L305" s="118"/>
      <c r="M305" s="118"/>
      <c r="N305" s="118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  <c r="Y305" s="118"/>
      <c r="Z305" s="118"/>
      <c r="AA305" s="118"/>
      <c r="AB305" s="118"/>
    </row>
    <row r="306" spans="1:28" s="13" customFormat="1" ht="12.6" customHeight="1" x14ac:dyDescent="0.2">
      <c r="A306" s="56" t="s">
        <v>86</v>
      </c>
      <c r="B306" s="195" t="s">
        <v>121</v>
      </c>
      <c r="C306" s="195"/>
      <c r="D306" s="195"/>
      <c r="E306" s="153" t="s">
        <v>196</v>
      </c>
      <c r="F306" s="152" t="s">
        <v>197</v>
      </c>
      <c r="G306" s="153" t="s">
        <v>198</v>
      </c>
      <c r="H306" s="153" t="s">
        <v>199</v>
      </c>
      <c r="I306" s="111"/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  <c r="T306" s="111"/>
      <c r="U306" s="111"/>
      <c r="V306" s="111"/>
      <c r="W306" s="111"/>
      <c r="X306" s="111"/>
      <c r="Y306" s="111"/>
      <c r="Z306" s="111"/>
      <c r="AA306" s="111"/>
      <c r="AB306" s="111"/>
    </row>
    <row r="307" spans="1:28" s="40" customFormat="1" ht="12.6" customHeight="1" x14ac:dyDescent="0.2">
      <c r="A307" s="53"/>
      <c r="B307" s="18" t="s">
        <v>93</v>
      </c>
      <c r="C307" s="49"/>
      <c r="D307" s="39" t="s">
        <v>49</v>
      </c>
      <c r="E307" s="176"/>
      <c r="F307" s="177"/>
      <c r="G307" s="176">
        <f>E307*F307</f>
        <v>0</v>
      </c>
      <c r="H307" s="176">
        <f>E307+G307</f>
        <v>0</v>
      </c>
      <c r="I307" s="118"/>
      <c r="J307" s="118"/>
      <c r="K307" s="118"/>
      <c r="L307" s="118"/>
      <c r="M307" s="118"/>
      <c r="N307" s="118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  <c r="Y307" s="118"/>
      <c r="Z307" s="118"/>
      <c r="AA307" s="118"/>
      <c r="AB307" s="118"/>
    </row>
    <row r="308" spans="1:28" s="40" customFormat="1" ht="12.6" customHeight="1" x14ac:dyDescent="0.2">
      <c r="A308" s="52"/>
      <c r="B308" s="43"/>
      <c r="C308" s="49" t="s">
        <v>34</v>
      </c>
      <c r="D308" s="39" t="s">
        <v>18</v>
      </c>
      <c r="E308" s="176"/>
      <c r="F308" s="177"/>
      <c r="G308" s="176"/>
      <c r="H308" s="176"/>
      <c r="I308" s="118"/>
      <c r="J308" s="118"/>
      <c r="K308" s="118"/>
      <c r="L308" s="118"/>
      <c r="M308" s="118"/>
      <c r="N308" s="118"/>
      <c r="O308" s="118"/>
      <c r="P308" s="118"/>
      <c r="Q308" s="118"/>
      <c r="R308" s="118"/>
      <c r="S308" s="118"/>
      <c r="T308" s="118"/>
      <c r="U308" s="118"/>
      <c r="V308" s="118"/>
      <c r="W308" s="118"/>
      <c r="X308" s="118"/>
      <c r="Y308" s="118"/>
      <c r="Z308" s="118"/>
      <c r="AA308" s="118"/>
      <c r="AB308" s="118"/>
    </row>
    <row r="309" spans="1:28" s="40" customFormat="1" ht="12.6" customHeight="1" x14ac:dyDescent="0.2">
      <c r="A309" s="53"/>
      <c r="B309" s="18" t="s">
        <v>94</v>
      </c>
      <c r="C309" s="49"/>
      <c r="D309" s="39" t="s">
        <v>49</v>
      </c>
      <c r="E309" s="222"/>
      <c r="F309" s="223"/>
      <c r="G309" s="222">
        <f>E309*F309</f>
        <v>0</v>
      </c>
      <c r="H309" s="222">
        <f>E309+G309</f>
        <v>0</v>
      </c>
      <c r="I309" s="118"/>
      <c r="J309" s="118"/>
      <c r="K309" s="118"/>
      <c r="L309" s="118"/>
      <c r="M309" s="118"/>
      <c r="N309" s="118"/>
      <c r="O309" s="118"/>
      <c r="P309" s="118"/>
      <c r="Q309" s="118"/>
      <c r="R309" s="118"/>
      <c r="S309" s="118"/>
      <c r="T309" s="118"/>
      <c r="U309" s="118"/>
      <c r="V309" s="118"/>
      <c r="W309" s="118"/>
      <c r="X309" s="118"/>
      <c r="Y309" s="118"/>
      <c r="Z309" s="118"/>
      <c r="AA309" s="118"/>
      <c r="AB309" s="118"/>
    </row>
    <row r="310" spans="1:28" s="40" customFormat="1" ht="12.6" customHeight="1" x14ac:dyDescent="0.2">
      <c r="A310" s="79"/>
      <c r="B310" s="95"/>
      <c r="C310" s="54" t="s">
        <v>36</v>
      </c>
      <c r="D310" s="44" t="s">
        <v>19</v>
      </c>
      <c r="E310" s="222"/>
      <c r="F310" s="223"/>
      <c r="G310" s="222"/>
      <c r="H310" s="222"/>
      <c r="I310" s="118"/>
      <c r="J310" s="118"/>
      <c r="K310" s="118"/>
      <c r="L310" s="118"/>
      <c r="M310" s="118"/>
      <c r="N310" s="118"/>
      <c r="O310" s="118"/>
      <c r="P310" s="118"/>
      <c r="Q310" s="118"/>
      <c r="R310" s="118"/>
      <c r="S310" s="118"/>
      <c r="T310" s="118"/>
      <c r="U310" s="118"/>
      <c r="V310" s="118"/>
      <c r="W310" s="118"/>
      <c r="X310" s="118"/>
      <c r="Y310" s="118"/>
      <c r="Z310" s="118"/>
      <c r="AA310" s="118"/>
      <c r="AB310" s="118"/>
    </row>
    <row r="311" spans="1:28" s="40" customFormat="1" ht="12.6" customHeight="1" x14ac:dyDescent="0.2">
      <c r="A311" s="52"/>
      <c r="B311" s="43"/>
      <c r="C311" s="49">
        <v>8422634</v>
      </c>
      <c r="D311" s="39" t="s">
        <v>178</v>
      </c>
      <c r="E311" s="222"/>
      <c r="F311" s="223"/>
      <c r="G311" s="222"/>
      <c r="H311" s="222"/>
      <c r="I311" s="118"/>
      <c r="J311" s="118"/>
      <c r="K311" s="118"/>
      <c r="L311" s="118"/>
      <c r="M311" s="118"/>
      <c r="N311" s="118"/>
      <c r="O311" s="118"/>
      <c r="P311" s="118"/>
      <c r="Q311" s="118"/>
      <c r="R311" s="118"/>
      <c r="S311" s="118"/>
      <c r="T311" s="118"/>
      <c r="U311" s="118"/>
      <c r="V311" s="118"/>
      <c r="W311" s="118"/>
      <c r="X311" s="118"/>
      <c r="Y311" s="118"/>
      <c r="Z311" s="118"/>
      <c r="AA311" s="118"/>
      <c r="AB311" s="118"/>
    </row>
    <row r="312" spans="1:28" s="40" customFormat="1" ht="12.6" customHeight="1" x14ac:dyDescent="0.2">
      <c r="A312" s="53"/>
      <c r="B312" s="18" t="s">
        <v>181</v>
      </c>
      <c r="C312" s="119"/>
      <c r="D312" s="39" t="s">
        <v>49</v>
      </c>
      <c r="E312" s="176"/>
      <c r="F312" s="177"/>
      <c r="G312" s="176">
        <f>E312*F312</f>
        <v>0</v>
      </c>
      <c r="H312" s="176">
        <f>E312+G312</f>
        <v>0</v>
      </c>
      <c r="I312" s="118"/>
      <c r="J312" s="118"/>
      <c r="K312" s="118"/>
      <c r="L312" s="118"/>
      <c r="M312" s="118"/>
      <c r="N312" s="118"/>
      <c r="O312" s="118"/>
      <c r="P312" s="118"/>
      <c r="Q312" s="118"/>
      <c r="R312" s="118"/>
      <c r="S312" s="118"/>
      <c r="T312" s="118"/>
      <c r="U312" s="118"/>
      <c r="V312" s="118"/>
      <c r="W312" s="118"/>
      <c r="X312" s="118"/>
      <c r="Y312" s="118"/>
      <c r="Z312" s="118"/>
      <c r="AA312" s="118"/>
      <c r="AB312" s="118"/>
    </row>
    <row r="313" spans="1:28" s="40" customFormat="1" ht="12.6" customHeight="1" x14ac:dyDescent="0.2">
      <c r="A313" s="52"/>
      <c r="B313" s="43"/>
      <c r="C313" s="119" t="s">
        <v>34</v>
      </c>
      <c r="D313" s="39" t="s">
        <v>18</v>
      </c>
      <c r="E313" s="176"/>
      <c r="F313" s="177"/>
      <c r="G313" s="176"/>
      <c r="H313" s="176"/>
      <c r="I313" s="118"/>
      <c r="J313" s="118"/>
      <c r="K313" s="118"/>
      <c r="L313" s="118"/>
      <c r="M313" s="118"/>
      <c r="N313" s="118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  <c r="Y313" s="118"/>
      <c r="Z313" s="118"/>
      <c r="AA313" s="118"/>
      <c r="AB313" s="118"/>
    </row>
    <row r="314" spans="1:28" s="40" customFormat="1" ht="12.6" customHeight="1" x14ac:dyDescent="0.2">
      <c r="A314" s="192" t="s">
        <v>180</v>
      </c>
      <c r="B314" s="192"/>
      <c r="C314" s="192"/>
      <c r="D314" s="192"/>
      <c r="E314" s="104">
        <f>SUM(E307:E313)</f>
        <v>0</v>
      </c>
      <c r="F314" s="142"/>
      <c r="G314" s="104">
        <f t="shared" ref="G314:H314" si="65">SUM(G307:G313)</f>
        <v>0</v>
      </c>
      <c r="H314" s="104">
        <f t="shared" si="65"/>
        <v>0</v>
      </c>
      <c r="I314" s="118"/>
      <c r="J314" s="118"/>
      <c r="K314" s="118"/>
      <c r="L314" s="118"/>
      <c r="M314" s="118"/>
      <c r="N314" s="118"/>
      <c r="O314" s="118"/>
      <c r="P314" s="118"/>
      <c r="Q314" s="118"/>
      <c r="R314" s="118"/>
      <c r="S314" s="118"/>
      <c r="T314" s="118"/>
      <c r="U314" s="118"/>
      <c r="V314" s="118"/>
      <c r="W314" s="118"/>
      <c r="X314" s="118"/>
      <c r="Y314" s="118"/>
      <c r="Z314" s="118"/>
      <c r="AA314" s="118"/>
      <c r="AB314" s="118"/>
    </row>
    <row r="315" spans="1:28" s="13" customFormat="1" ht="12.6" customHeight="1" x14ac:dyDescent="0.2">
      <c r="A315" s="56" t="s">
        <v>87</v>
      </c>
      <c r="B315" s="196" t="s">
        <v>122</v>
      </c>
      <c r="C315" s="196"/>
      <c r="D315" s="196"/>
      <c r="E315" s="153" t="s">
        <v>196</v>
      </c>
      <c r="F315" s="152" t="s">
        <v>197</v>
      </c>
      <c r="G315" s="153" t="s">
        <v>198</v>
      </c>
      <c r="H315" s="153" t="s">
        <v>199</v>
      </c>
      <c r="I315" s="111"/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  <c r="T315" s="111"/>
      <c r="U315" s="111"/>
      <c r="V315" s="111"/>
      <c r="W315" s="111"/>
      <c r="X315" s="111"/>
      <c r="Y315" s="111"/>
      <c r="Z315" s="111"/>
      <c r="AA315" s="111"/>
      <c r="AB315" s="111"/>
    </row>
    <row r="316" spans="1:28" ht="12.6" customHeight="1" x14ac:dyDescent="0.2">
      <c r="A316" s="35"/>
      <c r="B316" s="20" t="s">
        <v>70</v>
      </c>
      <c r="C316" s="24"/>
      <c r="D316" s="26" t="s">
        <v>49</v>
      </c>
      <c r="E316" s="176"/>
      <c r="F316" s="177"/>
      <c r="G316" s="176">
        <f>E316*F316</f>
        <v>0</v>
      </c>
      <c r="H316" s="176">
        <f>E316+G316</f>
        <v>0</v>
      </c>
    </row>
    <row r="317" spans="1:28" s="40" customFormat="1" ht="12.6" customHeight="1" x14ac:dyDescent="0.2">
      <c r="A317" s="52"/>
      <c r="B317" s="43"/>
      <c r="C317" s="49" t="s">
        <v>34</v>
      </c>
      <c r="D317" s="39" t="s">
        <v>18</v>
      </c>
      <c r="E317" s="176"/>
      <c r="F317" s="177"/>
      <c r="G317" s="176"/>
      <c r="H317" s="176"/>
      <c r="I317" s="118"/>
      <c r="J317" s="118"/>
      <c r="K317" s="118"/>
      <c r="L317" s="118"/>
      <c r="M317" s="118"/>
      <c r="N317" s="118"/>
      <c r="O317" s="118"/>
      <c r="P317" s="118"/>
      <c r="Q317" s="118"/>
      <c r="R317" s="118"/>
      <c r="S317" s="118"/>
      <c r="T317" s="118"/>
      <c r="U317" s="118"/>
      <c r="V317" s="118"/>
      <c r="W317" s="118"/>
      <c r="X317" s="118"/>
      <c r="Y317" s="118"/>
      <c r="Z317" s="118"/>
      <c r="AA317" s="118"/>
      <c r="AB317" s="118"/>
    </row>
    <row r="318" spans="1:28" ht="12.6" customHeight="1" x14ac:dyDescent="0.2">
      <c r="A318" s="35"/>
      <c r="B318" s="20" t="s">
        <v>71</v>
      </c>
      <c r="C318" s="24"/>
      <c r="D318" s="26" t="s">
        <v>49</v>
      </c>
      <c r="E318" s="222"/>
      <c r="F318" s="223"/>
      <c r="G318" s="222">
        <f>E318*F318</f>
        <v>0</v>
      </c>
      <c r="H318" s="222">
        <f>E318+G318</f>
        <v>0</v>
      </c>
    </row>
    <row r="319" spans="1:28" s="40" customFormat="1" ht="12.6" customHeight="1" x14ac:dyDescent="0.2">
      <c r="A319" s="79"/>
      <c r="B319" s="96"/>
      <c r="C319" s="49" t="s">
        <v>36</v>
      </c>
      <c r="D319" s="39" t="s">
        <v>19</v>
      </c>
      <c r="E319" s="222"/>
      <c r="F319" s="223"/>
      <c r="G319" s="222"/>
      <c r="H319" s="222"/>
      <c r="I319" s="118"/>
      <c r="J319" s="118"/>
      <c r="K319" s="118"/>
      <c r="L319" s="118"/>
      <c r="M319" s="118"/>
      <c r="N319" s="118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  <c r="Y319" s="118"/>
      <c r="Z319" s="118"/>
      <c r="AA319" s="118"/>
      <c r="AB319" s="118"/>
    </row>
    <row r="320" spans="1:28" s="40" customFormat="1" ht="12.6" customHeight="1" x14ac:dyDescent="0.2">
      <c r="A320" s="79"/>
      <c r="B320" s="96"/>
      <c r="C320" s="49">
        <v>8422634</v>
      </c>
      <c r="D320" s="39" t="s">
        <v>178</v>
      </c>
      <c r="E320" s="222"/>
      <c r="F320" s="223"/>
      <c r="G320" s="222"/>
      <c r="H320" s="222"/>
      <c r="I320" s="118"/>
      <c r="J320" s="118"/>
      <c r="K320" s="118"/>
      <c r="L320" s="118"/>
      <c r="M320" s="118"/>
      <c r="N320" s="118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  <c r="Y320" s="118"/>
      <c r="Z320" s="118"/>
      <c r="AA320" s="118"/>
      <c r="AB320" s="118"/>
    </row>
    <row r="321" spans="1:28" s="4" customFormat="1" ht="12.6" customHeight="1" x14ac:dyDescent="0.2">
      <c r="A321" s="35"/>
      <c r="B321" s="18" t="s">
        <v>99</v>
      </c>
      <c r="C321" s="24"/>
      <c r="D321" s="26" t="s">
        <v>49</v>
      </c>
      <c r="E321" s="176"/>
      <c r="F321" s="177"/>
      <c r="G321" s="176">
        <f>E321*F321</f>
        <v>0</v>
      </c>
      <c r="H321" s="176">
        <f>E321+G321</f>
        <v>0</v>
      </c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</row>
    <row r="322" spans="1:28" s="4" customFormat="1" ht="12.6" customHeight="1" x14ac:dyDescent="0.2">
      <c r="A322" s="19"/>
      <c r="B322" s="42"/>
      <c r="C322" s="49" t="s">
        <v>34</v>
      </c>
      <c r="D322" s="44" t="s">
        <v>18</v>
      </c>
      <c r="E322" s="176"/>
      <c r="F322" s="177"/>
      <c r="G322" s="176"/>
      <c r="H322" s="176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</row>
    <row r="323" spans="1:28" ht="12.6" customHeight="1" x14ac:dyDescent="0.2">
      <c r="A323" s="187" t="s">
        <v>180</v>
      </c>
      <c r="B323" s="187"/>
      <c r="C323" s="187"/>
      <c r="D323" s="187"/>
      <c r="E323" s="101">
        <f>SUM(E316:E322)</f>
        <v>0</v>
      </c>
      <c r="F323" s="131"/>
      <c r="G323" s="101">
        <f t="shared" ref="G323:H323" si="66">SUM(G316:G322)</f>
        <v>0</v>
      </c>
      <c r="H323" s="101">
        <f t="shared" si="66"/>
        <v>0</v>
      </c>
    </row>
    <row r="324" spans="1:28" s="13" customFormat="1" ht="12.6" customHeight="1" x14ac:dyDescent="0.2">
      <c r="A324" s="56" t="s">
        <v>139</v>
      </c>
      <c r="B324" s="196" t="s">
        <v>127</v>
      </c>
      <c r="C324" s="196"/>
      <c r="D324" s="196"/>
      <c r="E324" s="153" t="s">
        <v>196</v>
      </c>
      <c r="F324" s="152" t="s">
        <v>197</v>
      </c>
      <c r="G324" s="153" t="s">
        <v>198</v>
      </c>
      <c r="H324" s="153" t="s">
        <v>199</v>
      </c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1"/>
      <c r="U324" s="111"/>
      <c r="V324" s="111"/>
      <c r="W324" s="111"/>
      <c r="X324" s="111"/>
      <c r="Y324" s="111"/>
      <c r="Z324" s="111"/>
      <c r="AA324" s="111"/>
      <c r="AB324" s="111"/>
    </row>
    <row r="325" spans="1:28" s="4" customFormat="1" ht="12.6" customHeight="1" x14ac:dyDescent="0.2">
      <c r="A325" s="35"/>
      <c r="B325" s="20" t="s">
        <v>84</v>
      </c>
      <c r="C325" s="24"/>
      <c r="D325" s="26" t="s">
        <v>49</v>
      </c>
      <c r="E325" s="176">
        <v>0</v>
      </c>
      <c r="F325" s="177">
        <v>0.08</v>
      </c>
      <c r="G325" s="176">
        <f>E325*F325</f>
        <v>0</v>
      </c>
      <c r="H325" s="176">
        <f>E325+G325</f>
        <v>0</v>
      </c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</row>
    <row r="326" spans="1:28" s="4" customFormat="1" ht="12.6" customHeight="1" x14ac:dyDescent="0.2">
      <c r="A326" s="33"/>
      <c r="B326" s="21"/>
      <c r="C326" s="24" t="s">
        <v>36</v>
      </c>
      <c r="D326" s="26" t="s">
        <v>19</v>
      </c>
      <c r="E326" s="176"/>
      <c r="F326" s="177"/>
      <c r="G326" s="176"/>
      <c r="H326" s="176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</row>
    <row r="327" spans="1:28" s="40" customFormat="1" ht="12.6" customHeight="1" x14ac:dyDescent="0.2">
      <c r="A327" s="192"/>
      <c r="B327" s="192"/>
      <c r="C327" s="192"/>
      <c r="D327" s="192"/>
      <c r="E327" s="104">
        <f>E325</f>
        <v>0</v>
      </c>
      <c r="F327" s="104"/>
      <c r="G327" s="104">
        <f t="shared" ref="G327" si="67">G325</f>
        <v>0</v>
      </c>
      <c r="H327" s="104">
        <f>H325</f>
        <v>0</v>
      </c>
      <c r="I327" s="118"/>
      <c r="J327" s="118"/>
      <c r="K327" s="118"/>
      <c r="L327" s="118"/>
      <c r="M327" s="118"/>
      <c r="N327" s="118"/>
      <c r="O327" s="118"/>
      <c r="P327" s="118"/>
      <c r="Q327" s="118"/>
      <c r="R327" s="118"/>
      <c r="S327" s="118"/>
      <c r="T327" s="118"/>
      <c r="U327" s="118"/>
      <c r="V327" s="118"/>
      <c r="W327" s="118"/>
      <c r="X327" s="118"/>
      <c r="Y327" s="118"/>
      <c r="Z327" s="118"/>
      <c r="AA327" s="118"/>
      <c r="AB327" s="118"/>
    </row>
    <row r="328" spans="1:28" ht="12.6" customHeight="1" thickBot="1" x14ac:dyDescent="0.25"/>
    <row r="329" spans="1:28" ht="20.25" customHeight="1" thickBot="1" x14ac:dyDescent="0.25">
      <c r="A329" s="174" t="s">
        <v>183</v>
      </c>
      <c r="B329" s="175"/>
      <c r="C329" s="175"/>
      <c r="D329" s="175"/>
      <c r="E329" s="162">
        <f>E327+E323+E314+E305+E296+E292+E287+E274+E261+E251+E238+E224+E217+E213+E209+E204+E189+E174+E169+E161+E153+E148+E143+E138+E133+E126+E119+E112+E105+E96+E80+E64+E49+E34+E19</f>
        <v>0</v>
      </c>
      <c r="F329" s="163"/>
      <c r="G329" s="161">
        <f>G327+G323+G314+G305+G296+G292+G287+G274+G261+G251+G238+G224+G217+G213+G209+G204+G189+G174+G169+G161+G153+G148+G143+G138+G133+G126+G119+G112+G105+G96+G80+G64+G49+G34+G19</f>
        <v>0</v>
      </c>
      <c r="H329" s="162">
        <f t="shared" ref="H329" si="68">H327+H323+H314+H305+H296+H292+H287+H274+H261+H251+H238+H224+H217+H213+H209+H204+H189+H174+H169+H161+H153+H148+H143+H138+H133+H126+H119+H112+H105+H96+H80+H64+H49+H34+H19</f>
        <v>0</v>
      </c>
    </row>
    <row r="330" spans="1:28" ht="12.6" customHeight="1" x14ac:dyDescent="0.2">
      <c r="A330" s="4"/>
      <c r="B330" s="4"/>
      <c r="C330" s="4"/>
      <c r="D330" s="4"/>
      <c r="E330" s="136"/>
      <c r="F330" s="143"/>
      <c r="G330" s="136"/>
      <c r="H330" s="136"/>
    </row>
    <row r="331" spans="1:28" ht="24.75" customHeight="1" x14ac:dyDescent="0.2">
      <c r="A331" s="236" t="s">
        <v>184</v>
      </c>
      <c r="B331" s="198"/>
      <c r="C331" s="198"/>
      <c r="D331" s="198"/>
      <c r="E331" s="198"/>
      <c r="F331" s="198"/>
      <c r="G331" s="198"/>
      <c r="H331" s="185"/>
    </row>
    <row r="332" spans="1:28" ht="24.75" customHeight="1" thickBot="1" x14ac:dyDescent="0.25">
      <c r="A332" s="246" t="s">
        <v>67</v>
      </c>
      <c r="B332" s="247"/>
      <c r="C332" s="247"/>
      <c r="D332" s="248"/>
      <c r="E332" s="226" t="s">
        <v>193</v>
      </c>
      <c r="F332" s="227"/>
      <c r="G332" s="122" t="s">
        <v>186</v>
      </c>
      <c r="H332" s="172" t="s">
        <v>187</v>
      </c>
    </row>
    <row r="333" spans="1:28" ht="30.75" customHeight="1" thickBot="1" x14ac:dyDescent="0.25">
      <c r="A333" s="26" t="s">
        <v>38</v>
      </c>
      <c r="B333" s="243" t="s">
        <v>200</v>
      </c>
      <c r="C333" s="244"/>
      <c r="D333" s="245"/>
      <c r="E333" s="228">
        <v>0</v>
      </c>
      <c r="F333" s="229"/>
      <c r="G333" s="164" t="s">
        <v>185</v>
      </c>
      <c r="H333" s="165">
        <f>E333*20</f>
        <v>0</v>
      </c>
    </row>
    <row r="334" spans="1:28" ht="30.75" customHeight="1" x14ac:dyDescent="0.2">
      <c r="A334" s="32"/>
      <c r="B334" s="8"/>
      <c r="C334" s="120"/>
      <c r="D334" s="109"/>
      <c r="E334" s="230" t="s">
        <v>190</v>
      </c>
      <c r="F334" s="231"/>
      <c r="G334" s="237"/>
      <c r="H334" s="238"/>
    </row>
    <row r="335" spans="1:28" ht="30.75" customHeight="1" thickBot="1" x14ac:dyDescent="0.25">
      <c r="A335" s="32"/>
      <c r="B335" s="8"/>
      <c r="C335" s="120"/>
      <c r="D335" s="109"/>
      <c r="E335" s="230" t="s">
        <v>188</v>
      </c>
      <c r="F335" s="231"/>
      <c r="G335" s="239">
        <f>H333*G334</f>
        <v>0</v>
      </c>
      <c r="H335" s="240"/>
    </row>
    <row r="336" spans="1:28" ht="30.75" customHeight="1" thickBot="1" x14ac:dyDescent="0.25">
      <c r="A336" s="33"/>
      <c r="B336" s="84"/>
      <c r="C336" s="123"/>
      <c r="D336" s="124"/>
      <c r="E336" s="230" t="s">
        <v>189</v>
      </c>
      <c r="F336" s="232"/>
      <c r="G336" s="241">
        <f>H333+G335</f>
        <v>0</v>
      </c>
      <c r="H336" s="242"/>
    </row>
    <row r="337" spans="1:11" ht="30.75" customHeight="1" thickBot="1" x14ac:dyDescent="0.25">
      <c r="A337" s="29"/>
      <c r="B337" s="8"/>
      <c r="C337" s="120"/>
      <c r="D337" s="109"/>
      <c r="E337" s="137"/>
      <c r="F337" s="128"/>
      <c r="G337" s="138"/>
      <c r="H337" s="138"/>
    </row>
    <row r="338" spans="1:11" ht="30.75" customHeight="1" x14ac:dyDescent="0.2">
      <c r="A338" s="29"/>
      <c r="B338" s="249" t="s">
        <v>191</v>
      </c>
      <c r="C338" s="250"/>
      <c r="D338" s="170">
        <f>E329+H333</f>
        <v>0</v>
      </c>
      <c r="E338" s="137"/>
      <c r="F338" s="128"/>
      <c r="G338" s="138"/>
      <c r="H338" s="138"/>
    </row>
    <row r="339" spans="1:11" ht="30.75" customHeight="1" thickBot="1" x14ac:dyDescent="0.25">
      <c r="A339" s="29"/>
      <c r="B339" s="224" t="s">
        <v>192</v>
      </c>
      <c r="C339" s="225"/>
      <c r="D339" s="171">
        <f>H329+G336</f>
        <v>0</v>
      </c>
      <c r="E339" s="137"/>
      <c r="F339" s="128"/>
      <c r="G339" s="138"/>
      <c r="H339" s="138"/>
    </row>
    <row r="340" spans="1:11" ht="30.75" customHeight="1" x14ac:dyDescent="0.2">
      <c r="A340" s="29"/>
      <c r="B340" s="8"/>
      <c r="C340" s="8"/>
      <c r="D340" s="121"/>
      <c r="E340" s="137"/>
      <c r="F340" s="128"/>
      <c r="G340" s="138"/>
      <c r="H340" s="138"/>
    </row>
    <row r="342" spans="1:11" s="168" customFormat="1" ht="15" customHeight="1" x14ac:dyDescent="0.2">
      <c r="A342" s="173" t="s">
        <v>204</v>
      </c>
      <c r="B342" s="173"/>
      <c r="C342" s="173"/>
      <c r="D342" s="173"/>
      <c r="E342" s="173"/>
      <c r="F342" s="173"/>
      <c r="G342" s="173"/>
      <c r="H342" s="173"/>
      <c r="I342" s="167"/>
      <c r="J342" s="169"/>
      <c r="K342" s="169"/>
    </row>
    <row r="343" spans="1:11" s="168" customFormat="1" ht="66" customHeight="1" x14ac:dyDescent="0.2">
      <c r="A343" s="173"/>
      <c r="B343" s="173"/>
      <c r="C343" s="173"/>
      <c r="D343" s="173"/>
      <c r="E343" s="173"/>
      <c r="F343" s="173"/>
      <c r="G343" s="173"/>
      <c r="H343" s="173"/>
      <c r="I343" s="166"/>
      <c r="J343" s="167"/>
    </row>
    <row r="345" spans="1:11" ht="72" customHeight="1" x14ac:dyDescent="0.2">
      <c r="A345" s="251" t="s">
        <v>205</v>
      </c>
      <c r="B345" s="251"/>
      <c r="C345" s="251"/>
      <c r="D345" s="251"/>
      <c r="E345" s="251"/>
      <c r="F345" s="251"/>
      <c r="G345" s="251"/>
      <c r="H345" s="251"/>
    </row>
  </sheetData>
  <mergeCells count="447">
    <mergeCell ref="A3:H3"/>
    <mergeCell ref="A331:H331"/>
    <mergeCell ref="G334:H334"/>
    <mergeCell ref="G335:H335"/>
    <mergeCell ref="G336:H336"/>
    <mergeCell ref="B333:D333"/>
    <mergeCell ref="A332:D332"/>
    <mergeCell ref="B338:C338"/>
    <mergeCell ref="A345:H345"/>
    <mergeCell ref="G307:G308"/>
    <mergeCell ref="H307:H308"/>
    <mergeCell ref="G309:G311"/>
    <mergeCell ref="H309:H311"/>
    <mergeCell ref="E307:E308"/>
    <mergeCell ref="E309:E311"/>
    <mergeCell ref="E325:E326"/>
    <mergeCell ref="G325:G326"/>
    <mergeCell ref="H325:H326"/>
    <mergeCell ref="E316:E317"/>
    <mergeCell ref="E318:E320"/>
    <mergeCell ref="E321:E322"/>
    <mergeCell ref="G316:G317"/>
    <mergeCell ref="H316:H317"/>
    <mergeCell ref="G318:G320"/>
    <mergeCell ref="H318:H320"/>
    <mergeCell ref="G321:G322"/>
    <mergeCell ref="H321:H322"/>
    <mergeCell ref="B339:C339"/>
    <mergeCell ref="E303:E304"/>
    <mergeCell ref="G298:G299"/>
    <mergeCell ref="H298:H299"/>
    <mergeCell ref="G300:G302"/>
    <mergeCell ref="H300:H302"/>
    <mergeCell ref="G303:G304"/>
    <mergeCell ref="H303:H304"/>
    <mergeCell ref="F303:F304"/>
    <mergeCell ref="F307:F308"/>
    <mergeCell ref="F309:F311"/>
    <mergeCell ref="F316:F317"/>
    <mergeCell ref="F318:F320"/>
    <mergeCell ref="F321:F322"/>
    <mergeCell ref="F325:F326"/>
    <mergeCell ref="E332:F332"/>
    <mergeCell ref="E333:F333"/>
    <mergeCell ref="E334:F334"/>
    <mergeCell ref="E335:F335"/>
    <mergeCell ref="E336:F336"/>
    <mergeCell ref="H294:H295"/>
    <mergeCell ref="E298:E299"/>
    <mergeCell ref="E300:E302"/>
    <mergeCell ref="E263:E273"/>
    <mergeCell ref="G263:G273"/>
    <mergeCell ref="H263:H273"/>
    <mergeCell ref="E276:E286"/>
    <mergeCell ref="G276:G286"/>
    <mergeCell ref="H276:H286"/>
    <mergeCell ref="F294:F295"/>
    <mergeCell ref="F298:F299"/>
    <mergeCell ref="F300:F302"/>
    <mergeCell ref="E222:E223"/>
    <mergeCell ref="G222:G223"/>
    <mergeCell ref="H222:H223"/>
    <mergeCell ref="E255:E257"/>
    <mergeCell ref="G255:G257"/>
    <mergeCell ref="H255:H257"/>
    <mergeCell ref="E242:E248"/>
    <mergeCell ref="G242:G248"/>
    <mergeCell ref="H242:H248"/>
    <mergeCell ref="E249:E250"/>
    <mergeCell ref="G249:G250"/>
    <mergeCell ref="H249:H250"/>
    <mergeCell ref="E234:E237"/>
    <mergeCell ref="G234:G237"/>
    <mergeCell ref="H234:H237"/>
    <mergeCell ref="E240:E241"/>
    <mergeCell ref="G240:G241"/>
    <mergeCell ref="H240:H241"/>
    <mergeCell ref="E226:E229"/>
    <mergeCell ref="G226:G229"/>
    <mergeCell ref="H226:H229"/>
    <mergeCell ref="E230:E233"/>
    <mergeCell ref="G230:G233"/>
    <mergeCell ref="H230:H233"/>
    <mergeCell ref="E215:E216"/>
    <mergeCell ref="G215:G216"/>
    <mergeCell ref="H215:H216"/>
    <mergeCell ref="E219:E220"/>
    <mergeCell ref="G219:G220"/>
    <mergeCell ref="H219:H220"/>
    <mergeCell ref="E206:E208"/>
    <mergeCell ref="G206:G208"/>
    <mergeCell ref="H206:H208"/>
    <mergeCell ref="E211:E212"/>
    <mergeCell ref="G211:G212"/>
    <mergeCell ref="H211:H212"/>
    <mergeCell ref="H150:H152"/>
    <mergeCell ref="E145:E147"/>
    <mergeCell ref="G145:G147"/>
    <mergeCell ref="H145:H147"/>
    <mergeCell ref="E191:E192"/>
    <mergeCell ref="E194:E199"/>
    <mergeCell ref="E201:E202"/>
    <mergeCell ref="G191:G192"/>
    <mergeCell ref="H191:H192"/>
    <mergeCell ref="G194:G199"/>
    <mergeCell ref="H194:H199"/>
    <mergeCell ref="G201:G202"/>
    <mergeCell ref="H201:H202"/>
    <mergeCell ref="E158:E160"/>
    <mergeCell ref="G158:G160"/>
    <mergeCell ref="H158:H160"/>
    <mergeCell ref="E166:E168"/>
    <mergeCell ref="G166:G168"/>
    <mergeCell ref="H166:H168"/>
    <mergeCell ref="E179:E184"/>
    <mergeCell ref="E186:E187"/>
    <mergeCell ref="G176:G177"/>
    <mergeCell ref="H176:H177"/>
    <mergeCell ref="G179:G184"/>
    <mergeCell ref="E128:E129"/>
    <mergeCell ref="G128:G129"/>
    <mergeCell ref="H128:H129"/>
    <mergeCell ref="E131:E132"/>
    <mergeCell ref="G131:G132"/>
    <mergeCell ref="H131:H132"/>
    <mergeCell ref="E121:E122"/>
    <mergeCell ref="G121:G122"/>
    <mergeCell ref="H121:H122"/>
    <mergeCell ref="E124:E125"/>
    <mergeCell ref="G124:G125"/>
    <mergeCell ref="H124:H125"/>
    <mergeCell ref="F121:F122"/>
    <mergeCell ref="F124:F125"/>
    <mergeCell ref="F128:F129"/>
    <mergeCell ref="F131:F132"/>
    <mergeCell ref="E114:E115"/>
    <mergeCell ref="G114:G115"/>
    <mergeCell ref="H114:H115"/>
    <mergeCell ref="E117:E118"/>
    <mergeCell ref="G117:G118"/>
    <mergeCell ref="H117:H118"/>
    <mergeCell ref="E107:E108"/>
    <mergeCell ref="E110:E111"/>
    <mergeCell ref="G107:G108"/>
    <mergeCell ref="G110:G111"/>
    <mergeCell ref="H107:H108"/>
    <mergeCell ref="H110:H111"/>
    <mergeCell ref="F107:F108"/>
    <mergeCell ref="F110:F111"/>
    <mergeCell ref="F114:F115"/>
    <mergeCell ref="F117:F118"/>
    <mergeCell ref="E103:E104"/>
    <mergeCell ref="G98:G99"/>
    <mergeCell ref="G100:G102"/>
    <mergeCell ref="G103:G104"/>
    <mergeCell ref="H98:H99"/>
    <mergeCell ref="H100:H102"/>
    <mergeCell ref="H103:H104"/>
    <mergeCell ref="E94:E95"/>
    <mergeCell ref="G94:G95"/>
    <mergeCell ref="H94:H95"/>
    <mergeCell ref="E98:E99"/>
    <mergeCell ref="E100:E102"/>
    <mergeCell ref="F98:F99"/>
    <mergeCell ref="F100:F102"/>
    <mergeCell ref="F103:F104"/>
    <mergeCell ref="E90:E91"/>
    <mergeCell ref="G90:G91"/>
    <mergeCell ref="H90:H91"/>
    <mergeCell ref="E92:E93"/>
    <mergeCell ref="G92:G93"/>
    <mergeCell ref="H92:H93"/>
    <mergeCell ref="E86:E87"/>
    <mergeCell ref="G86:G87"/>
    <mergeCell ref="H86:H87"/>
    <mergeCell ref="E88:E89"/>
    <mergeCell ref="G88:G89"/>
    <mergeCell ref="H88:H89"/>
    <mergeCell ref="E82:E83"/>
    <mergeCell ref="G82:G83"/>
    <mergeCell ref="H82:H83"/>
    <mergeCell ref="E84:E85"/>
    <mergeCell ref="G84:G85"/>
    <mergeCell ref="H84:H85"/>
    <mergeCell ref="E76:E77"/>
    <mergeCell ref="E78:E79"/>
    <mergeCell ref="G66:G67"/>
    <mergeCell ref="H66:H67"/>
    <mergeCell ref="G68:G69"/>
    <mergeCell ref="H68:H69"/>
    <mergeCell ref="G70:G71"/>
    <mergeCell ref="H70:H71"/>
    <mergeCell ref="G72:G73"/>
    <mergeCell ref="H72:H73"/>
    <mergeCell ref="G74:G75"/>
    <mergeCell ref="H74:H75"/>
    <mergeCell ref="G76:G77"/>
    <mergeCell ref="H76:H77"/>
    <mergeCell ref="G78:G79"/>
    <mergeCell ref="H78:H79"/>
    <mergeCell ref="E66:E67"/>
    <mergeCell ref="E68:E69"/>
    <mergeCell ref="E70:E71"/>
    <mergeCell ref="E72:E73"/>
    <mergeCell ref="E74:E75"/>
    <mergeCell ref="H51:H52"/>
    <mergeCell ref="H53:H54"/>
    <mergeCell ref="H55:H57"/>
    <mergeCell ref="H58:H59"/>
    <mergeCell ref="H60:H61"/>
    <mergeCell ref="G51:G52"/>
    <mergeCell ref="G53:G54"/>
    <mergeCell ref="G55:G57"/>
    <mergeCell ref="G58:G59"/>
    <mergeCell ref="G60:G61"/>
    <mergeCell ref="E51:E52"/>
    <mergeCell ref="E53:E54"/>
    <mergeCell ref="E55:E57"/>
    <mergeCell ref="E58:E59"/>
    <mergeCell ref="E60:E61"/>
    <mergeCell ref="F66:F67"/>
    <mergeCell ref="F68:F69"/>
    <mergeCell ref="F70:F71"/>
    <mergeCell ref="F72:F73"/>
    <mergeCell ref="F74:F75"/>
    <mergeCell ref="H45:H46"/>
    <mergeCell ref="E62:E63"/>
    <mergeCell ref="G62:G63"/>
    <mergeCell ref="H62:H63"/>
    <mergeCell ref="E43:E44"/>
    <mergeCell ref="E45:E46"/>
    <mergeCell ref="G36:G37"/>
    <mergeCell ref="G38:G39"/>
    <mergeCell ref="G40:G42"/>
    <mergeCell ref="G43:G44"/>
    <mergeCell ref="G45:G46"/>
    <mergeCell ref="E36:E37"/>
    <mergeCell ref="E38:E39"/>
    <mergeCell ref="E40:E42"/>
    <mergeCell ref="H36:H37"/>
    <mergeCell ref="H38:H39"/>
    <mergeCell ref="H40:H42"/>
    <mergeCell ref="H43:H44"/>
    <mergeCell ref="E47:E48"/>
    <mergeCell ref="G47:G48"/>
    <mergeCell ref="H47:H48"/>
    <mergeCell ref="F36:F37"/>
    <mergeCell ref="F38:F39"/>
    <mergeCell ref="F40:F42"/>
    <mergeCell ref="H32:H33"/>
    <mergeCell ref="H21:H22"/>
    <mergeCell ref="H23:H24"/>
    <mergeCell ref="H25:H27"/>
    <mergeCell ref="H28:H29"/>
    <mergeCell ref="E30:E31"/>
    <mergeCell ref="G32:G33"/>
    <mergeCell ref="G21:G22"/>
    <mergeCell ref="G23:G24"/>
    <mergeCell ref="G25:G27"/>
    <mergeCell ref="G28:G29"/>
    <mergeCell ref="G30:G31"/>
    <mergeCell ref="E32:E33"/>
    <mergeCell ref="E21:E22"/>
    <mergeCell ref="E23:E24"/>
    <mergeCell ref="E25:E27"/>
    <mergeCell ref="E28:E29"/>
    <mergeCell ref="H30:H31"/>
    <mergeCell ref="F21:F22"/>
    <mergeCell ref="F23:F24"/>
    <mergeCell ref="F25:F27"/>
    <mergeCell ref="F28:F29"/>
    <mergeCell ref="F30:F31"/>
    <mergeCell ref="F32:F33"/>
    <mergeCell ref="G13:G14"/>
    <mergeCell ref="G15:G16"/>
    <mergeCell ref="H17:H18"/>
    <mergeCell ref="H6:H7"/>
    <mergeCell ref="H8:H9"/>
    <mergeCell ref="H10:H12"/>
    <mergeCell ref="H13:H14"/>
    <mergeCell ref="H15:H16"/>
    <mergeCell ref="E17:E18"/>
    <mergeCell ref="E6:E7"/>
    <mergeCell ref="E8:E9"/>
    <mergeCell ref="E10:E12"/>
    <mergeCell ref="E13:E14"/>
    <mergeCell ref="E15:E16"/>
    <mergeCell ref="G17:G18"/>
    <mergeCell ref="G6:G7"/>
    <mergeCell ref="G8:G9"/>
    <mergeCell ref="G10:G12"/>
    <mergeCell ref="F6:F7"/>
    <mergeCell ref="F8:F9"/>
    <mergeCell ref="F10:F12"/>
    <mergeCell ref="F13:F14"/>
    <mergeCell ref="F15:F16"/>
    <mergeCell ref="F17:F18"/>
    <mergeCell ref="H179:H184"/>
    <mergeCell ref="G186:G187"/>
    <mergeCell ref="H186:H187"/>
    <mergeCell ref="E171:E173"/>
    <mergeCell ref="G171:G173"/>
    <mergeCell ref="H171:H173"/>
    <mergeCell ref="E176:E177"/>
    <mergeCell ref="E155:E157"/>
    <mergeCell ref="G155:G157"/>
    <mergeCell ref="H155:H157"/>
    <mergeCell ref="E163:E165"/>
    <mergeCell ref="G163:G165"/>
    <mergeCell ref="H163:H165"/>
    <mergeCell ref="F176:F177"/>
    <mergeCell ref="F179:F184"/>
    <mergeCell ref="F186:F187"/>
    <mergeCell ref="B134:D134"/>
    <mergeCell ref="B139:D139"/>
    <mergeCell ref="A204:D204"/>
    <mergeCell ref="B175:D175"/>
    <mergeCell ref="A148:D148"/>
    <mergeCell ref="B144:D144"/>
    <mergeCell ref="A174:D174"/>
    <mergeCell ref="A143:D143"/>
    <mergeCell ref="A153:D153"/>
    <mergeCell ref="A138:D138"/>
    <mergeCell ref="B190:D190"/>
    <mergeCell ref="E140:E142"/>
    <mergeCell ref="G140:G142"/>
    <mergeCell ref="H140:H142"/>
    <mergeCell ref="E135:E137"/>
    <mergeCell ref="G135:G137"/>
    <mergeCell ref="H135:H137"/>
    <mergeCell ref="E150:E152"/>
    <mergeCell ref="G150:G152"/>
    <mergeCell ref="B288:D288"/>
    <mergeCell ref="B218:D218"/>
    <mergeCell ref="A169:D169"/>
    <mergeCell ref="B214:D214"/>
    <mergeCell ref="A217:D217"/>
    <mergeCell ref="A213:D213"/>
    <mergeCell ref="B205:D205"/>
    <mergeCell ref="B170:D170"/>
    <mergeCell ref="A209:D209"/>
    <mergeCell ref="B149:D149"/>
    <mergeCell ref="A161:D161"/>
    <mergeCell ref="B162:D162"/>
    <mergeCell ref="A189:D189"/>
    <mergeCell ref="B154:D154"/>
    <mergeCell ref="B225:D225"/>
    <mergeCell ref="A224:D224"/>
    <mergeCell ref="B5:D5"/>
    <mergeCell ref="B20:D20"/>
    <mergeCell ref="B35:D35"/>
    <mergeCell ref="B50:D50"/>
    <mergeCell ref="B81:D81"/>
    <mergeCell ref="B65:D65"/>
    <mergeCell ref="A64:D64"/>
    <mergeCell ref="A19:D19"/>
    <mergeCell ref="A34:D34"/>
    <mergeCell ref="A80:D80"/>
    <mergeCell ref="A119:D119"/>
    <mergeCell ref="A133:D133"/>
    <mergeCell ref="A112:D112"/>
    <mergeCell ref="A49:D49"/>
    <mergeCell ref="A96:D96"/>
    <mergeCell ref="B97:D97"/>
    <mergeCell ref="B127:D127"/>
    <mergeCell ref="A126:D126"/>
    <mergeCell ref="B106:D106"/>
    <mergeCell ref="B113:D113"/>
    <mergeCell ref="B120:D120"/>
    <mergeCell ref="A105:D105"/>
    <mergeCell ref="B210:D210"/>
    <mergeCell ref="A327:D327"/>
    <mergeCell ref="A305:D305"/>
    <mergeCell ref="B306:D306"/>
    <mergeCell ref="A314:D314"/>
    <mergeCell ref="B315:D315"/>
    <mergeCell ref="A323:D323"/>
    <mergeCell ref="B324:D324"/>
    <mergeCell ref="B297:D297"/>
    <mergeCell ref="A251:D251"/>
    <mergeCell ref="A292:D292"/>
    <mergeCell ref="A296:D296"/>
    <mergeCell ref="B239:D239"/>
    <mergeCell ref="B262:D262"/>
    <mergeCell ref="A261:D261"/>
    <mergeCell ref="B293:D293"/>
    <mergeCell ref="B275:D275"/>
    <mergeCell ref="F43:F44"/>
    <mergeCell ref="F45:F46"/>
    <mergeCell ref="F47:F48"/>
    <mergeCell ref="F51:F52"/>
    <mergeCell ref="F53:F54"/>
    <mergeCell ref="F55:F57"/>
    <mergeCell ref="F58:F59"/>
    <mergeCell ref="F60:F61"/>
    <mergeCell ref="F62:F63"/>
    <mergeCell ref="F76:F77"/>
    <mergeCell ref="F78:F79"/>
    <mergeCell ref="F82:F83"/>
    <mergeCell ref="F84:F85"/>
    <mergeCell ref="F86:F87"/>
    <mergeCell ref="F88:F89"/>
    <mergeCell ref="F90:F91"/>
    <mergeCell ref="F92:F93"/>
    <mergeCell ref="F94:F95"/>
    <mergeCell ref="F135:F137"/>
    <mergeCell ref="F140:F142"/>
    <mergeCell ref="F145:F147"/>
    <mergeCell ref="F150:F152"/>
    <mergeCell ref="F155:F157"/>
    <mergeCell ref="F158:F160"/>
    <mergeCell ref="F163:F165"/>
    <mergeCell ref="F166:F168"/>
    <mergeCell ref="F171:F173"/>
    <mergeCell ref="F191:F192"/>
    <mergeCell ref="F194:F199"/>
    <mergeCell ref="F201:F202"/>
    <mergeCell ref="F206:F208"/>
    <mergeCell ref="F211:F212"/>
    <mergeCell ref="F215:F216"/>
    <mergeCell ref="F219:F220"/>
    <mergeCell ref="F222:F223"/>
    <mergeCell ref="F226:F229"/>
    <mergeCell ref="A342:H343"/>
    <mergeCell ref="A329:D329"/>
    <mergeCell ref="E312:E313"/>
    <mergeCell ref="F312:F313"/>
    <mergeCell ref="G312:G313"/>
    <mergeCell ref="H312:H313"/>
    <mergeCell ref="F230:F233"/>
    <mergeCell ref="F234:F237"/>
    <mergeCell ref="F240:F241"/>
    <mergeCell ref="F242:F248"/>
    <mergeCell ref="F249:F250"/>
    <mergeCell ref="F255:F257"/>
    <mergeCell ref="F263:F273"/>
    <mergeCell ref="F276:F286"/>
    <mergeCell ref="F290:F291"/>
    <mergeCell ref="A287:D287"/>
    <mergeCell ref="B252:D252"/>
    <mergeCell ref="A238:D238"/>
    <mergeCell ref="A274:D274"/>
    <mergeCell ref="E290:E291"/>
    <mergeCell ref="G290:G291"/>
    <mergeCell ref="H290:H291"/>
    <mergeCell ref="E294:E295"/>
    <mergeCell ref="G294:G295"/>
  </mergeCells>
  <pageMargins left="0.39370078740157483" right="0.39370078740157483" top="0.39370078740157483" bottom="0.19685039370078741" header="0.51181102362204722" footer="0.51181102362204722"/>
  <pageSetup paperSize="9" fitToHeight="0" orientation="landscape" r:id="rId1"/>
  <headerFooter alignWithMargins="0">
    <oddFooter>&amp;CStrona &amp;P</oddFooter>
  </headerFooter>
  <rowBreaks count="8" manualBreakCount="8">
    <brk id="34" max="7" man="1"/>
    <brk id="77" max="7" man="1"/>
    <brk id="119" max="7" man="1"/>
    <brk id="161" max="7" man="1"/>
    <brk id="204" max="7" man="1"/>
    <brk id="248" max="7" man="1"/>
    <brk id="292" max="7" man="1"/>
    <brk id="3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 (2)</vt:lpstr>
      <vt:lpstr>'zestawienie (2)'!Obszar_wydruku</vt:lpstr>
    </vt:vector>
  </TitlesOfParts>
  <Company>Draeger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cp:lastPrinted>2022-03-10T07:12:55Z</cp:lastPrinted>
  <dcterms:created xsi:type="dcterms:W3CDTF">2012-01-12T09:34:53Z</dcterms:created>
  <dcterms:modified xsi:type="dcterms:W3CDTF">2022-03-10T07:14:16Z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25b4bc-8082-4c4b-b948-0f4d47284351_Enabled">
    <vt:lpwstr>true</vt:lpwstr>
  </property>
  <property fmtid="{D5CDD505-2E9C-101B-9397-08002B2CF9AE}" pid="3" name="MSIP_Label_0325b4bc-8082-4c4b-b948-0f4d47284351_SetDate">
    <vt:lpwstr>2022-01-13T08:49:23Z</vt:lpwstr>
  </property>
  <property fmtid="{D5CDD505-2E9C-101B-9397-08002B2CF9AE}" pid="4" name="MSIP_Label_0325b4bc-8082-4c4b-b948-0f4d47284351_Method">
    <vt:lpwstr>Standard</vt:lpwstr>
  </property>
  <property fmtid="{D5CDD505-2E9C-101B-9397-08002B2CF9AE}" pid="5" name="MSIP_Label_0325b4bc-8082-4c4b-b948-0f4d47284351_Name">
    <vt:lpwstr>Internal</vt:lpwstr>
  </property>
  <property fmtid="{D5CDD505-2E9C-101B-9397-08002B2CF9AE}" pid="6" name="MSIP_Label_0325b4bc-8082-4c4b-b948-0f4d47284351_SiteId">
    <vt:lpwstr>e8d897a8-f400-4625-858a-6f3ae627542b</vt:lpwstr>
  </property>
  <property fmtid="{D5CDD505-2E9C-101B-9397-08002B2CF9AE}" pid="7" name="MSIP_Label_0325b4bc-8082-4c4b-b948-0f4d47284351_ActionId">
    <vt:lpwstr>62f386c4-4c6b-414a-aafe-474922a8010a</vt:lpwstr>
  </property>
  <property fmtid="{D5CDD505-2E9C-101B-9397-08002B2CF9AE}" pid="8" name="MSIP_Label_0325b4bc-8082-4c4b-b948-0f4d47284351_ContentBits">
    <vt:lpwstr>0</vt:lpwstr>
  </property>
</Properties>
</file>